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TYF\UNDP\SIERY TENDERS\رصف طريق القاعدة العام-33\For Edit\FOR REVIEW\After Reveiw\"/>
    </mc:Choice>
  </mc:AlternateContent>
  <xr:revisionPtr revIDLastSave="0" documentId="13_ncr:1_{A2C063CC-FABC-406E-9E4C-08CE7D442A5E}" xr6:coauthVersionLast="47" xr6:coauthVersionMax="47" xr10:uidLastSave="{00000000-0000-0000-0000-000000000000}"/>
  <bookViews>
    <workbookView xWindow="-120" yWindow="-120" windowWidth="20730" windowHeight="11160" xr2:uid="{00000000-000D-0000-FFFF-FFFF00000000}"/>
  </bookViews>
  <sheets>
    <sheet name="Annex-A BOQ'S" sheetId="3" r:id="rId1"/>
  </sheets>
  <definedNames>
    <definedName name="_xlnm.Print_Area" localSheetId="0">'Annex-A BOQ''S'!$A$1:$G$54</definedName>
    <definedName name="_xlnm.Print_Titles" localSheetId="0">'Annex-A BOQ''S'!$1:$6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8" i="3" l="1"/>
  <c r="G47" i="3"/>
  <c r="G45" i="3"/>
  <c r="G44" i="3"/>
  <c r="G43" i="3"/>
  <c r="G42" i="3"/>
  <c r="G41" i="3"/>
  <c r="E40" i="3"/>
  <c r="G40" i="3" s="1"/>
  <c r="E39" i="3"/>
  <c r="G39" i="3" s="1"/>
  <c r="E38" i="3"/>
  <c r="G38" i="3" s="1"/>
  <c r="E37" i="3"/>
  <c r="G37" i="3" s="1"/>
  <c r="G32" i="3"/>
  <c r="G31" i="3"/>
  <c r="G30" i="3"/>
  <c r="E29" i="3"/>
  <c r="G29" i="3" s="1"/>
  <c r="E28" i="3"/>
  <c r="G28" i="3" s="1"/>
  <c r="E27" i="3"/>
  <c r="G27" i="3" s="1"/>
  <c r="E26" i="3"/>
  <c r="G26" i="3" s="1"/>
  <c r="E25" i="3"/>
  <c r="G25" i="3" s="1"/>
  <c r="E24" i="3"/>
  <c r="G24" i="3" s="1"/>
  <c r="G21" i="3"/>
  <c r="G20" i="3"/>
  <c r="G19" i="3"/>
  <c r="G18" i="3"/>
  <c r="G17" i="3"/>
  <c r="E15" i="3"/>
  <c r="G15" i="3" s="1"/>
  <c r="E14" i="3"/>
  <c r="G14" i="3" s="1"/>
  <c r="E12" i="3"/>
  <c r="G12" i="3" s="1"/>
  <c r="G11" i="3"/>
  <c r="G10" i="3"/>
  <c r="G8" i="3"/>
  <c r="G34" i="3" l="1"/>
  <c r="G49" i="3"/>
  <c r="G22" i="3"/>
  <c r="G46" i="3"/>
  <c r="G50" i="3" l="1"/>
</calcChain>
</file>

<file path=xl/sharedStrings.xml><?xml version="1.0" encoding="utf-8"?>
<sst xmlns="http://schemas.openxmlformats.org/spreadsheetml/2006/main" count="119" uniqueCount="92">
  <si>
    <t>No</t>
  </si>
  <si>
    <t>Description</t>
  </si>
  <si>
    <t>الوصف</t>
  </si>
  <si>
    <t>Unit الوحدة</t>
  </si>
  <si>
    <t>Qty.  الكمية</t>
  </si>
  <si>
    <t xml:space="preserve">Unit cost$
$سعر الوحدة </t>
  </si>
  <si>
    <t>Supply and implementation of sewage pipes + manhols, Includes:</t>
  </si>
  <si>
    <t>توريد وتنفيذ أنابيب مياه الصرف الصحي + غرف تفتيش ويشمــــــــــــل:</t>
  </si>
  <si>
    <t>Cut the slap concrete  thickness of 20 cm and width of 70 cm and return it with the same specifications of the concrete that were cut and the item includes lifting the waste out of the site . According to the drawings, specifications and instructions of the supervisor.</t>
  </si>
  <si>
    <t>بالمتر الطولي : قص وتكسير صبيات خرسانية (سمك 20 سم) او بالسماكة الموجودة في الطبيعة ومتوسط عرض 0.70م والبند يشمل اعاده تنفيذ الصبيات بعد تمديد المواسير علي ما كانت ورفع المخلفات إلى  خارج الموقع طبقاً للرسومات والمواصفات وتعليمات المهندس المشرف.</t>
  </si>
  <si>
    <t>LM</t>
  </si>
  <si>
    <t>1.2.1</t>
  </si>
  <si>
    <t>Drilling of drainage  Pipes diameter (160mm), the average depth from 0.60 to 1.5 m to the bottom of the  pipe.</t>
  </si>
  <si>
    <t xml:space="preserve">  اعمال الحفرلمواسير قطر  (160مم )  ، عمق وسطي من (0.60م)  الي (1.5م) إلى قاع الأنبوب.                 </t>
  </si>
  <si>
    <t>1.2.2</t>
  </si>
  <si>
    <t>Drilling of drainage  Pipes diameter (200mm ), the average depth from (1.5m) to (3m) to the bottom of the pipe.</t>
  </si>
  <si>
    <t xml:space="preserve">  اعمال الحفرلمواسير قطر  (200مم )  ، عمق وسطي من (1.5م)  الي (3م) إلى قاع الأنبوب.                 </t>
  </si>
  <si>
    <t>The supply and Fill of soft Sand  free of stones and gravel and soil under the pipes thickness of 15 cm and above the thickness of 30 cm along the width of the trench after removed the stones and small stones and the price includes all these works, according to the drawings and specifications.</t>
  </si>
  <si>
    <t>توريد و فرش الهلسن الخالي من الحجارة والحصى والتربة  تحت الانابيب بسماكة 15 سم  وفوقها بسماكة 30 سم على امتداد عرض الخندق بعد تسوية قاع الخندق من الاحجار والحصوات الصغيرة والسعر يشمل جميع هذه الاعمال و ذلك طبقاَ للرسومات والمواصفات العامة.</t>
  </si>
  <si>
    <t>Supply and installation of U.P.V.C plastic  pipes and DIN 8062 Bar-6.2 CLASS-3 plastic parts or their equivalent with all foam and cable fittings with accessories according to specifications</t>
  </si>
  <si>
    <t xml:space="preserve">توريد وتركيب مواسير مجاري بلاستيك U.P.V.C والقطع البلاستيكية التابعة, DIN   8062 Bar-6.2   CLASS-3 أو مايكافئها مع جميع مستلزمات التركيب من مادة رغوية وربلات والسعر يشمل الرفع المساحى قبل التنفيذ وظبط الميول بواسطة جهاز مساحى.                                                                  </t>
  </si>
  <si>
    <t>1.4.1</t>
  </si>
  <si>
    <t>: Supply and implementation of plastic pipes UPVC diameter (160 mm), thickness (4.5 mm), pressure (6bar), and the price includes the extension and installation of pipes with accessories and accessories according to specifications and drawings and instructions supervisor engineer</t>
  </si>
  <si>
    <t>بالمتر الطولي :توريد وتنفيذ مواسير  بلاستيك UPVC قطر (160مم)، و سماكة (4,5مم), ضغط (6 بار), والثمن يشمل مد وتركيب الانابيب مع ملحقاتها ولوازمها طبقاً للمواصفات والرسومات وتعليمات المهندس المشرف.</t>
  </si>
  <si>
    <t>1.4.2</t>
  </si>
  <si>
    <t>: Supply and implementation of plastic pipes UPVC diameter (200 mm), thickness (5.9 mm), pressure (6.2 bar), and the price includes the extension and installation of pipes with accessories and accessories according to specifications and drawings and instructions supervisor engineer</t>
  </si>
  <si>
    <t>بالمتر الطولي :توريد وتنفيذ مواسير  بلاستيك UPVC قطر (200مم)، و سماكة (5,9مم), ضغط (6,2 بار), والثمن يشمل مد وتركيب الانابيب مع ملحقاتها ولوازمها طبقاً للمواصفات والرسومات وتعليمات المهندس المشرف.</t>
  </si>
  <si>
    <t>Supply and implementation Prefabricated in inspection rooms ( manholes ) of reinforced concrete  pre-cast  Cement resistant salt to mixing ratio 1: 1.5: 3 Cement: Sand: Gravel The measurement shall be to the bottom of the actual flow pipe only and the item includes: epoxy coating of  Two layers, Of the hot bitumen material with the supply of the necessary materials and the completion of the openings of the pipes inside and outside according to the drawings attached and completion of the conveyors inside the inspection room is installed by the pipe parts in addition to the installation of the iron covers and fountains and mobile pallets and the work of concrete under the bottom of the Manhal. The type of soil required and the work of stairs if the depth of Manhal 3 m and above either in the case of rooms inspected in a drop is added: the completion of a hole in the wall of the room and installation - 45Branch - Y degree or 90 degrees and protect the ordinary concret eimplementing the covers of the manholes  rooms of the Dictail with the Frem - 400-Heavy Duty DCI D - diameter of the opening 60 cm with accessories according to the drawings and specifications and instructions Engineer According to the attached drawings for the following depths:</t>
  </si>
  <si>
    <t>توريد وتركيب غرف تفتيش دائرية الشكل مسبقة الصب من  الخرسانة المسلحة اسمنت مقاوم للاملاح لاتقل مقاومتها عن350 كجم /سم2  بنسبة خلط 1 : 1.5 : 3 اسمنت : رمل : كري , ويكون القياس الى قاع الانبوب الفعلي للجريان فقط والبند يشمل : الطلاء بمادة الايبوكسي طلاء وجهين, ومن الخارج بمادة البتومين الساخن مع توريد المواد اللازمة وانجاز الفتحات للأنابيب الداخلة والخارجة وفقاً للرسومات المرفقة وانجاز السواقي داخل غرفة التفتيش مثبت بها قطع مواسير  إضافة إلى تركيب الأغطية الحديدية و فريماتها والبلنجات المتحركة و عمل الخرسانه العادية اسفل المنهل.وعمل السلالم اذا كان عمق المنهل 2 م وما فوق اما في حالة غرف تفتيش بشكل  Drop يضاف: إنجاز فتحة في جدار الغرفة وتركيب قطعة Y Branch بزاوية (45درجة) -  أو 90 درجة وحمايتها بالخرسانة العادية , والسعر يشمل توريد وتركيب أغطية المناهل نوع دكتايل مع الفريم 400-Heavy Duty  DCI   D –  قطر الفتحة 60 سم مع عمل بطات حديد شكل × وتثبيتها بالخوابير الي خرسانة المنهل لتثبيت الغطاء لمنع جرف السيول للغطاء الحديدي كما يشمل السعر الحفر والردم وكل مايلزم طبقاً للرسومات والمواصفات وتعليمات المهندس المشرف, التسليح والسماكات وفقاً للمخططات المرفقة وذلك للاعماق التالية :</t>
  </si>
  <si>
    <t>1.5.1</t>
  </si>
  <si>
    <t>Supply and Execution of hous conection Internal dimensions 60cm X 60cm     Depth from 0.80 m to 1.2 m to the bottom of the pipe.</t>
  </si>
  <si>
    <t>NO</t>
  </si>
  <si>
    <t>1.5.2</t>
  </si>
  <si>
    <t>Supply and Execution of reinforced concrete inspection chambers(manholes ) Internal diameter 1.00 m Depth from 1.00 m to 1.5 m to the bottom of the pipe.</t>
  </si>
  <si>
    <t xml:space="preserve">توريد وتنفيذ غرف تفتيش من الخرسانة المسلحة  قطر داخلي 1م عمق 1.00 م الى 1.50 م إلى قاع الأنبوب.        </t>
  </si>
  <si>
    <t>1.5.3</t>
  </si>
  <si>
    <t>Supply and Execution of reinforced concrete inspection chambers(manholes ) Internal diameter 1.00 m Depth from 1.51 m to 3 m to the bottom of the pipe</t>
  </si>
  <si>
    <t xml:space="preserve">توريد وتنفيذ غرف تفتيش من الخرسانة المسلحة  قطر داخلي 1.0 م عمق 1.51 م الى 3 م إلى قاع الأنبوب.              </t>
  </si>
  <si>
    <t>Remove old sewerage networks and drain sewge and discharge sewage in the path of the lines and the dam of Pescors and your father on layers with a thickness of 30 cm with spraying water for each layer and obtain a density of 95%.</t>
  </si>
  <si>
    <t>ازالة شبكات صرف صحي قديمة  وشفط مياه الصرف الصحي وتصريفها الواقعة في مسار الخطوط والدفان بتربة زلطية والدك على طبقات بسماكة 30 سم مع الرش بالمياه لكل طبقة والحصول على كثافة 95%  .</t>
  </si>
  <si>
    <t>LS</t>
  </si>
  <si>
    <t>Connecting the main network: Connecting  to the project area of the main network, including the cracking of the Manhals wall, lifting the waste and welding around the pipe with concrete mortar using cement resistant to the salts from inside and outside and work the necessary drains and soften the tendencies and all necessary to handle the flow of sewage during implementation.</t>
  </si>
  <si>
    <t>اعمال  ربط الشبكة الرئيسية : يتم التوصيل والربط لمنطقة المشروع بالشبكة الرئيسية  فى ثلاث نقاط شاملاً اعمال التكسير لجدار المناهل ورفع المخلفات والتلحيم حول الأنبوب بالمونة الاسمنتية بأستخدام الاسمنت المقاوم للأملاح من الداخل والخارج وعمل السواقي اللازمة وتنعيم الميول وكل مايلزم لمعالجة تدفق مياة الصرف الصحي اثناء التنفيذ .ويتم العمل بحسب تعليمات المهندس المشرف.</t>
  </si>
  <si>
    <t xml:space="preserve">TOTAL </t>
  </si>
  <si>
    <t>2.1</t>
  </si>
  <si>
    <t>M2</t>
  </si>
  <si>
    <t>2. قلع ورفع أحجار الربراب الحجري والمحدد بالرسومات, ترحيل المخلفات الى الموقع المخصص من قبل المجلس المحلي في المديرية.</t>
  </si>
  <si>
    <t>3. القطع الترابي للطبقات الغير صالحة للتأسيس تنفيذ اعمال  القطع الترابي غير المستفاد منه وترحيل نتائج القطع من الموقع  ورفع المخلفات  والقمائم الموجودة مسبقا الى المواقع المخصصة لها من قبل المجلس المحلي وعمل التسوية  لطبقة سرير الطريق + الأكتاف الجانبية من حيث :- القيام بأعمال المساحة اللازمه لضبط الميول والمناسيب لتصريف مياة الامطار والرش بالماء والدك الجيد الميكانيكي باستخدام دكاكة وزن 25 طن   حتى الحصول على كثافة جافة لاتقل عن 95%.</t>
  </si>
  <si>
    <t>5. توريد وفرش وتجهيز طبقة البيسكورس(B.C)  بسماكة لاتقل عن 20 سم الردم بتربة زلطية  صالحة للتأسيس تحت الطريق وملئ الأكتاف الجانبية، بحيث تكون المواد للتربة الزلطية خالية من  المواد العضوية، ويتم إعتمادها من قبل المهندس  الاستشاري المشرف، والعمل يشمل الدك   الميكانيكي بدكاكة  (25طن)  مع الرش حتى الحصول على تربة متماسكة  كثافتها  لاتقل عن 98% وطبقاً للمناسيب المحددة ويكون الردم حتى الوصول لمنسوب سطح الردم (البسكورس) حسب الرسومات والتعليمات للمهندس المشرف. ويشمل البند القيام بجميع الاعمال المساحية والاختبارات اللازمة لتحديد نوعية المواد واختبارات الدك ويتم رفع جميع المخلفات الناتجة عن تنفيذ البند وبحسب تعليمات المهندس المشرف.</t>
  </si>
  <si>
    <t>1. القطع الترابي للطبقات الغير صالحة للتأسيس تنفيذ اعمال  القطع الترابي غير المستفاد منه وترحيل نتائج القطع من الموقع  ورفع المخلفات  والقمائم الموجودة مسبقا الى المواقع المخصصة لها وعمل التسوية  لطبقة سرير الطريق من حيث :- القيام بأعمال المساحة اللازمه لضبط الميول والمناسيب لتصريف مياة الامطار والرش بالماء والدك الجيد الميكانيكي باستخدام دكاكة وزن 25 طن   حتى الحصول على كثافة جافة لاتقل عن 95%.</t>
  </si>
  <si>
    <t>2. الردم  المستعار  من خلال توريد وتنفيذ نربة الردم المستعار من خارج الموقع بمواد مناسبة ومختارة (S.G) بعد اجراء الفحوصات عليها واعتمادها من قبل المهندس المشرف مع الرش والدك على طبقات في مناطق الاستبدال، وبحسب توجيهات المهندس المشرف.</t>
  </si>
  <si>
    <t>3. توريد وفرش وتجهيز طبقة البيسكورس(B.C)  بسماكة لاتقل عن 20 سم الردم بتربة زلطية  صالحة للتأسيس تحت الطريق خالية من  المواد العضويه  تحدد من قبل المهندس  الاستشاري المشرف   مع الدك   الميكانيكي بدكاكة  (25طن)  مع الرش حتى الحصول على تربة متماسكة  كثافتها  لاتقل عن 98% وطبقاً للمناسيب المحددة ويكون الردم حتى الوصول لمنسوب سطح الردم (البسكورس) حسب الرسومات والتعليمات للمهندس المشرف. ويشمل البند القيام بجميع الاعمال المساحية والاختبارات اللازمة لتحديد نوعية المواد واختبارات الدك ويتم رفع جميع المخلفات الناتجة عن تنفيذ البند وبحسب تعليمات المهندس المشرف.</t>
  </si>
  <si>
    <r>
      <rPr>
        <b/>
        <sz val="12"/>
        <color theme="1"/>
        <rFont val="Calibri"/>
        <family val="2"/>
        <scheme val="minor"/>
      </rPr>
      <t xml:space="preserve">  الحفر ألإنشائي للجدران:</t>
    </r>
    <r>
      <rPr>
        <sz val="12"/>
        <color theme="1"/>
        <rFont val="Calibri"/>
        <family val="2"/>
        <scheme val="minor"/>
      </rPr>
      <t xml:space="preserve">
بالمتر المكعب:أعمال الحفر ألإنشائي للجدران  يشمل جميع أعمال الحفر للتربة بجميع أنواعها الطينية والصخرية والمختلطة لزوم أساسات ومباني الجدران الساندة والحامية  والوصول إلى المناسيب ألآمنة للتأسيس وبحيث يكون الحفر منتظم كما يشمل البند التحضير الجيد للأساسات ومناسيبها ورشها ودكها جيداً كما يلزم المحافظة على جوانب الحفر في مختلف الترب الصخرية وغير الصخرية وعمل الحمايات اللازمة لنهايات الحفر وحمايتها  من النحر والتآكل وكل ما يلزم لإنجاز البند حسب المواصفات والرسومات وتعليمات المهندس المشرف , وفي ما إذا تطلب الحفر بجوار المباني فتتم أعمال الحفر بدقة وحذر شديدين واتخاذ الإجراءات اللازمة للمحافظة على أساسات تلك المباني ويتحمل المقاول مسؤولية إصلاح اى اضرار قد تنشأ في تلك المباني بسبب أعمال الحفر. وبحسب الرسومات المواصفات وتوجيهات المهندس المشرف</t>
    </r>
  </si>
  <si>
    <t>M3</t>
  </si>
  <si>
    <t>0,0,0</t>
  </si>
  <si>
    <r>
      <rPr>
        <b/>
        <sz val="12"/>
        <color theme="1"/>
        <rFont val="Calibri"/>
        <family val="2"/>
        <scheme val="minor"/>
      </rPr>
      <t>مباني حجر مربوع للجدران الساندة  فوق سطح الأرض:</t>
    </r>
    <r>
      <rPr>
        <sz val="12"/>
        <color theme="1"/>
        <rFont val="Calibri"/>
        <family val="2"/>
        <scheme val="minor"/>
      </rPr>
      <t xml:space="preserve">
بالمتر المكعب  : تنفيذ مباني حجر مربوع لزوم مباني الجدران الساندة والحامية بالأطوال والمناسيب المطلوبة  بسماكة تبدأ ب 1م وتنتهي ب 60سم وتنفذ أعمال المباني  من الاحجار الخالية من الاتربة اوالمحتوية على عروق اوشروخ أو أي عيوب  وغير قابلة لامتصاص المياة وعلى طبقات 30سم مع الخرسانة العادية بنسبة (4:3:1)    كما يجب الأخذ بعين الاعتبار استخدم أحجار جعم مناسبة وتجهيز جوانبها جيداً بحيث يتم توضيعها توضيعاً جيداً مع التلحيم بالمونة الأسمنتية مع الرش ثلاث مرات يومياً. ' وطبقا لتوجيهات المهندس المشرف</t>
    </r>
  </si>
  <si>
    <t>توريد وتركيب لوحة اسمية معدنية:  
توريد وتركيب لوحة اسمية معدنية بالأبعاد الموضحة  في المخطط المرفق والثمن يشمل التالي:-
-حفر تربة بعمق 80 سم لقاعدتي اللوحة والردم  بتربة بعد صب الخرسانة العادية  والمعالجة  بالماء للفترة اللازمة.
- تنفيذ قاعدتين خرسانة عادية 50× 50سم وبسمك 40سم مكونة من 0.8م3 كري و 0.4م3 رمل مع 250 كجم أسمنت لكل متر مكعب خرسانة مع المعالجة بالماء وكل ما يلزم.
- قوائم اللوحة من أنابيب حديدية مجلفنة قطر "2"  و في أسفلها يتم عمل صفيحيتين معدنيتين بطول 30 سم  وعرض 5 سم وسمك لا يقل عن 2 مم وتثبتان باللحام متعامدتان على شكل (+) وتثبتان في اسفل القاعدة قبل الصب
- توريد وتثبيت  ألواح الكتابة (صفائح) من المعدن بالأبعاد و التوزيع الموضح في المخطط المرفق وتثبيتها باللحام و سمك الالواح  لا يقل عن 2.5 مم . 
- دهان ألواح  الكتابة والقوائم  ثلاثة اوجه بدهان مقاوم للصدأ ثم دهان الواح الكتابة  ثلاثة أوجه باللون المحدد .  - يكتب على اللوحة بالخط الواضح والكتابة المميزة واللون المحدد باللغتين العربية والانجليزية في الجهتين الأمامية والخلفية.
- يتم تركيب اللوحة في المكان المناسب الذي يحدده المهندس المشرف  والثمن يشمل التوريد والتركيب وكل ما يلزم لانهاء تنفيذ العمل بحسب المواصفات وتعليمات المهندس المشرف وكما تحدده الجهة الممولة.</t>
  </si>
  <si>
    <t>الإجمــــــــــــــــــــــــــــــــــــــــــــــــــــــــــــــــــــالي العـــــــــــــــــــــــــــــــــــــــــــــــــــــــــــــــــام</t>
  </si>
  <si>
    <r>
      <rPr>
        <b/>
        <sz val="12"/>
        <color theme="1"/>
        <rFont val="Calibri"/>
        <family val="2"/>
        <scheme val="minor"/>
      </rPr>
      <t>ملاحظـــــــــة هــــــــــــــــــــــــــــــــــامــــــــــــــــة:</t>
    </r>
    <r>
      <rPr>
        <sz val="12"/>
        <color theme="1"/>
        <rFont val="Calibri"/>
        <family val="2"/>
        <scheme val="minor"/>
      </rPr>
      <t xml:space="preserve">
 - على المقاول المتقدم في العطاء زيارة الموقع قبل البدأ في دراسة العطاء, ودراسة جميع الظروف المحيطة بالمنشأه والمؤثره على الاعمال مثل طريق ايصال المواد اللازمة للاعمال, ودراسة طريقة ووسيلة تسوية الموقع العام ان لزم, ويتحمل المقاول كامل المسؤولية اذا لم يقم بذلك.
 - الالتزام بأن لا تتعدى مدة التنفيذ وتسليمة عن الفترات الموضحة  وتحسب من تاريخ توقيع العقد.
 - ارفاق العروض بمواصفات فنية تفصيلية لجميع المواد.</t>
    </r>
  </si>
  <si>
    <r>
      <rPr>
        <b/>
        <sz val="12"/>
        <color theme="1"/>
        <rFont val="Calibri"/>
        <family val="2"/>
        <scheme val="minor"/>
      </rPr>
      <t>Important note:</t>
    </r>
    <r>
      <rPr>
        <sz val="12"/>
        <color theme="1"/>
        <rFont val="Calibri"/>
        <family val="2"/>
        <scheme val="minor"/>
      </rPr>
      <t xml:space="preserve">
 - on the contractor advanced in the tender visit to the site before you start in the study of tender, and study of all circumstances surrounding with established affecting works like a way to deliver materials for business, and study of the way a means to settle general site that required, Bears contractor full responsibility if it doesn't do so.
- commitment that does not exceed the duration of implementation and delivered for periods described above are calculated from the date of the signing of the contract - attach offers specifications art detailed for all articles.</t>
    </r>
  </si>
  <si>
    <t>على المقاول رفع أي مخلفات متواجدة في موقع العمل وإخراجها إلى خارج الموقع سواء كانت مخلفات صلبة أو سائلة من مخلفات الصرف الصحي أو غيرها وتحميلها في حاويات متنقلة وإخراجها إلى المواقع المخصصة والمحددة من قبل المجلس المحلي بالمديرية .</t>
  </si>
  <si>
    <t>إجمالي كلفة أعمال الصرف الصحي</t>
  </si>
  <si>
    <r>
      <t xml:space="preserve">Drilling in all types of soils, including rocky soil, of sewage pipes with width of 80 cm to extend the pipes and their accessories with the filling: The filling shall be made of suitable soil free of stones from the product of the drilling or  from outside the site on layers not exceeding 30 cm with water spray to your father until 95% And the removal of waste and excess soil outside the work sites and repair any damages that may be caused by service extensions and public and private property. The price includes drilling under the pipes of the soft Sand  layer and taking the necessary to maintain safety and security according to the drawings and Qualifications and instructions of the supervisor, </t>
    </r>
    <r>
      <rPr>
        <b/>
        <sz val="12"/>
        <color theme="1"/>
        <rFont val="Calibri"/>
        <family val="2"/>
        <scheme val="minor"/>
      </rPr>
      <t>Includes:</t>
    </r>
  </si>
  <si>
    <r>
      <t xml:space="preserve">الحفر في جميع انواع التربة بما في ذالك التربة الصخرية لزوم تمديد وتركيب مواسير المجاري وملحقاتها بعرض 80 سم  مع الردم:  ويكون الردم بتربة مناسبة خالية من الاحجار من ناتج الحفر أو موردة من خارج الموقع على طبقات  لا تزيد عن 30 سم   مع الرش بالمياه والدك حتى الحصول على كثافة 95 %  والثمن يشمل اسناد  لجوانب الحفر لغرض حمايتها من الانهيار ونزح المياه  أن وجدت و نقل المخلفات والتربة الزائدة إلى خارج مواقع العمل وإصلاح أي أضرار قد تلحق بالتمديدات الخدمية والممتلكات العامة والخاصة  ويشمل السعر ما يتم حفره أسفل الأنابيب لطبقة الهلسن  واتخاذ ما يلزم لحفظ السلامة والأمان طبقاَ للرسومات والمواصفات وتعليمات المهندس المشرف. </t>
    </r>
    <r>
      <rPr>
        <b/>
        <sz val="12"/>
        <color theme="1"/>
        <rFont val="Calibri"/>
        <family val="2"/>
        <scheme val="minor"/>
      </rPr>
      <t>ويشمــــــل:</t>
    </r>
  </si>
  <si>
    <r>
      <rPr>
        <b/>
        <sz val="12"/>
        <color theme="1"/>
        <rFont val="Calibri"/>
        <family val="2"/>
        <scheme val="minor"/>
      </rPr>
      <t>إجمالي</t>
    </r>
    <r>
      <rPr>
        <sz val="12"/>
        <color theme="1"/>
        <rFont val="Calibri"/>
        <family val="2"/>
        <scheme val="minor"/>
      </rPr>
      <t xml:space="preserve"> كلفة أعمال الرصف للشارع العام</t>
    </r>
  </si>
  <si>
    <r>
      <rPr>
        <b/>
        <sz val="12"/>
        <color theme="1"/>
        <rFont val="Calibri"/>
        <family val="2"/>
        <scheme val="minor"/>
      </rPr>
      <t>إجمالي</t>
    </r>
    <r>
      <rPr>
        <sz val="12"/>
        <color theme="1"/>
        <rFont val="Calibri"/>
        <family val="2"/>
        <scheme val="minor"/>
      </rPr>
      <t xml:space="preserve"> كلفة أعمال الرصف للشارع (المنافذ) الفرعية</t>
    </r>
  </si>
  <si>
    <r>
      <rPr>
        <b/>
        <sz val="12"/>
        <color theme="1"/>
        <rFont val="Calibri"/>
        <family val="2"/>
        <scheme val="minor"/>
      </rPr>
      <t>إجمالي</t>
    </r>
    <r>
      <rPr>
        <sz val="12"/>
        <color theme="1"/>
        <rFont val="Calibri"/>
        <family val="2"/>
        <scheme val="minor"/>
      </rPr>
      <t xml:space="preserve"> كلفة الاعمال المتفرقة</t>
    </r>
  </si>
  <si>
    <r>
      <t xml:space="preserve">أعمال رصف المنافذ الفرعية </t>
    </r>
    <r>
      <rPr>
        <sz val="12"/>
        <color theme="1"/>
        <rFont val="Calibri"/>
        <family val="2"/>
        <scheme val="minor"/>
      </rPr>
      <t>(منافذ تصريف مياه الأمطار)</t>
    </r>
  </si>
  <si>
    <t xml:space="preserve">بالمتر المربع:  أعمال رصف المنافذ الفرعية والعمل يشمل جميع الأعمال التالية: </t>
  </si>
  <si>
    <r>
      <t xml:space="preserve">توريد وتنفيذ غرف تفتيش منزلية من </t>
    </r>
    <r>
      <rPr>
        <sz val="12"/>
        <color rgb="FFFF0000"/>
        <rFont val="Calibri"/>
        <family val="2"/>
        <scheme val="minor"/>
      </rPr>
      <t xml:space="preserve">الخرسانة المسلحة </t>
    </r>
    <r>
      <rPr>
        <sz val="12"/>
        <color theme="1"/>
        <rFont val="Calibri"/>
        <family val="2"/>
        <scheme val="minor"/>
      </rPr>
      <t xml:space="preserve"> بإبعاد 60سم *60سم وعمق من 0,80م  الى 1.20 م إلى قاع الأنبوب، والعمل يشمل الأغطية.            </t>
    </r>
  </si>
  <si>
    <r>
      <rPr>
        <b/>
        <sz val="12"/>
        <color theme="1"/>
        <rFont val="Calibri"/>
        <family val="2"/>
        <scheme val="minor"/>
      </rPr>
      <t xml:space="preserve">بالمتر المربع:  </t>
    </r>
    <r>
      <rPr>
        <sz val="12"/>
        <color theme="1"/>
        <rFont val="Calibri"/>
        <family val="2"/>
        <scheme val="minor"/>
      </rPr>
      <t xml:space="preserve">
1. أعمال قشط وإزالة طبقة الأزفلت القديمة والتالفة في المناطق المحددة بالرسومات, مع ترحيل نتائج القشط من الموقع الى المواقع المخصصة والمعتمدة من قبل المجلس المحلي في المديرية.</t>
    </r>
  </si>
  <si>
    <t>أعمال إعادة تأهيل ورصف الشارع العام  + الشارع الفرعي العلوي</t>
  </si>
  <si>
    <r>
      <t xml:space="preserve">جمع ورفع وإخراج جميع المخلفات والقمامة من المنفذ الوسطي </t>
    </r>
    <r>
      <rPr>
        <b/>
        <sz val="12"/>
        <color rgb="FFFF0000"/>
        <rFont val="Calibri"/>
        <family val="2"/>
        <scheme val="minor"/>
      </rPr>
      <t>B3</t>
    </r>
    <r>
      <rPr>
        <sz val="12"/>
        <color theme="1"/>
        <rFont val="Calibri"/>
        <family val="2"/>
        <scheme val="minor"/>
      </rPr>
      <t xml:space="preserve"> المحدد بعرض 10 متر وارتفاع 2 م وطول </t>
    </r>
    <r>
      <rPr>
        <sz val="12"/>
        <color rgb="FFFF0000"/>
        <rFont val="Calibri"/>
        <family val="2"/>
        <scheme val="minor"/>
      </rPr>
      <t>50</t>
    </r>
    <r>
      <rPr>
        <sz val="12"/>
        <color theme="1"/>
        <rFont val="Calibri"/>
        <family val="2"/>
        <scheme val="minor"/>
      </rPr>
      <t xml:space="preserve"> متر، وتعبئتها في حاويات مناسبة وضمان تأمينها قبل التحميل على وسائل النقل، ونقلها إلى مواقع معتمدة من قبل السلطات المحلية ومكتب الاشغال وصندوق النظافة والتحسين، باستخدام معدات وآليات مناسبة لتنفيذ العمل. يجب على المقاول الالتزام بجميع قوانين وأنظمة السلامة والبيئة المحلية. وتقديم تقرير يومي حول كميات المخلفات التي تم إزالتها والمواقع التي تم نقلها إليها.</t>
    </r>
  </si>
  <si>
    <r>
      <t xml:space="preserve">4. الردم  المستعار  من خلال توريد وتنفيذ نربة الردم المستعار </t>
    </r>
    <r>
      <rPr>
        <sz val="12"/>
        <color rgb="FFFF0000"/>
        <rFont val="Calibri"/>
        <family val="2"/>
        <scheme val="minor"/>
      </rPr>
      <t>في مناطق الاستبدال والمناطق المنخفظة في المواقع المحددة حسب الرفع المساحي</t>
    </r>
    <r>
      <rPr>
        <sz val="12"/>
        <color theme="1"/>
        <rFont val="Calibri"/>
        <family val="2"/>
        <scheme val="minor"/>
      </rPr>
      <t xml:space="preserve"> في كلاً من طبقة سرير الطريق + الأكتاف الجانبية، وتجلب المواد من خارج الموقع شرط أن تكون المواد مناسبة ومختارة (S.G) بعد اجراء الفحوصات عليها واعتمادها من قبل المهندس المشرف </t>
    </r>
    <r>
      <rPr>
        <sz val="12"/>
        <color rgb="FFFF0000"/>
        <rFont val="Calibri"/>
        <family val="2"/>
        <scheme val="minor"/>
      </rPr>
      <t>ويكون الردم على طبقات  لا تزيد عن 30 سم   مع الرش بالمياه والدك حتى الحصول على كثافة 95 %م</t>
    </r>
    <r>
      <rPr>
        <sz val="12"/>
        <color theme="1"/>
        <rFont val="Calibri"/>
        <family val="2"/>
        <scheme val="minor"/>
      </rPr>
      <t>، وبحسب توجيهات المهندس المشرف.</t>
    </r>
  </si>
  <si>
    <r>
      <t xml:space="preserve"> 6.توريد وتنفيذ خرسانة مسلحة بمساكة 20سم، (خفيفة التسليح) لرصف الطريق، وباستخدام حديد (</t>
    </r>
    <r>
      <rPr>
        <sz val="12"/>
        <color rgb="FFFF0000"/>
        <rFont val="Calibri"/>
        <family val="2"/>
        <scheme val="minor"/>
      </rPr>
      <t>6*6</t>
    </r>
    <r>
      <rPr>
        <sz val="12"/>
        <color theme="1"/>
        <rFont val="Calibri"/>
        <family val="2"/>
        <scheme val="minor"/>
      </rPr>
      <t xml:space="preserve">سيخ/م2), قطر </t>
    </r>
    <r>
      <rPr>
        <sz val="12"/>
        <color rgb="FFFF0000"/>
        <rFont val="Calibri"/>
        <family val="2"/>
        <scheme val="minor"/>
      </rPr>
      <t>(10مم)</t>
    </r>
    <r>
      <rPr>
        <sz val="12"/>
        <color theme="1"/>
        <rFont val="Calibri"/>
        <family val="2"/>
        <scheme val="minor"/>
      </rPr>
      <t xml:space="preserve"> </t>
    </r>
    <r>
      <rPr>
        <sz val="12"/>
        <color rgb="FFFF0000"/>
        <rFont val="Calibri"/>
        <family val="2"/>
        <scheme val="minor"/>
      </rPr>
      <t>طبقتين</t>
    </r>
    <r>
      <rPr>
        <sz val="12"/>
        <color theme="1"/>
        <rFont val="Calibri"/>
        <family val="2"/>
        <scheme val="minor"/>
      </rPr>
      <t xml:space="preserve"> باستخدام الإسمنت البروتلاندي المقاوم للكبريتات، بمقاومة لا تقل عن 300 كجم / سم2، ويكون الصب على شكل جالات  كل جالة (4×6)م مع ترك فاصل تمدد بين القطعة والأخرى 2.5سم، وتعبئته </t>
    </r>
    <r>
      <rPr>
        <sz val="12"/>
        <color rgb="FFFF0000"/>
        <rFont val="Calibri"/>
        <family val="2"/>
        <scheme val="minor"/>
      </rPr>
      <t>بمادة البتيومين الحار مع الرمل</t>
    </r>
    <r>
      <rPr>
        <sz val="12"/>
        <color theme="1"/>
        <rFont val="Calibri"/>
        <family val="2"/>
        <scheme val="minor"/>
      </rPr>
      <t xml:space="preserve">، ويتم تنفيذ الصبيات الخرسانية وفق الميول المحدد في رسومات المقاطع العرضية للشارع العام، </t>
    </r>
    <r>
      <rPr>
        <sz val="12"/>
        <color rgb="FFFF0000"/>
        <rFont val="Calibri"/>
        <family val="2"/>
        <scheme val="minor"/>
      </rPr>
      <t>والخدمة الجيدة للسطح النهائي باستخدام المروحة الميكانيكية</t>
    </r>
    <r>
      <rPr>
        <sz val="12"/>
        <color theme="1"/>
        <rFont val="Calibri"/>
        <family val="2"/>
        <scheme val="minor"/>
      </rPr>
      <t xml:space="preserve">. ورفع المخلفات الناتجة عن الصب على ان تكون الخرسانة مخدومه جيدا مع غمر الخرسانة بالمياه لايقل عن 14 يوم، والبند يشمل (التخشيبة، قص ووضع الحديد، </t>
    </r>
    <r>
      <rPr>
        <sz val="12"/>
        <color rgb="FFFF0000"/>
        <rFont val="Calibri"/>
        <family val="2"/>
        <scheme val="minor"/>
      </rPr>
      <t>وعمل كراسي حديد والبسكوت الخرسانية لرفع طبقات حديد التسليح</t>
    </r>
    <r>
      <rPr>
        <sz val="12"/>
        <color theme="1"/>
        <rFont val="Calibri"/>
        <family val="2"/>
        <scheme val="minor"/>
      </rPr>
      <t>، الصب،  هز الخرسانة بالهزاز الميكانيكي، الرش، وكل ما يلزم ) والبند يشمل عمل اختبارات الجودة الخاصة بالبند وعمل المكعبات الخرسانية، مع الأخذ بعين الاعتبار تنفيذ الإنحناءات السطحية الخاصة بتصريف مياه الأمطار (عند تقاطعات الشارع العام مع المنافذ الفرعية والمحددة في المخططات) ويشمل العمل رفع أو خفض كل غرف التفتيش (مناهل الصرف الصحي) إن لزم الأمر، والقيام بكل مايلزم لإنهاء العمل، طبقاً للرسومات والمواصفات وتعليمات المهندس المشرف.</t>
    </r>
  </si>
  <si>
    <r>
      <rPr>
        <b/>
        <u/>
        <sz val="12"/>
        <color theme="1"/>
        <rFont val="Calibri"/>
        <family val="2"/>
        <scheme val="minor"/>
      </rPr>
      <t>توريد وتركيب بردورات خرسانية (60*15*40) سم:</t>
    </r>
    <r>
      <rPr>
        <u/>
        <sz val="12"/>
        <color theme="1"/>
        <rFont val="Calibri"/>
        <family val="2"/>
        <scheme val="minor"/>
      </rPr>
      <t xml:space="preserve">
</t>
    </r>
    <r>
      <rPr>
        <sz val="12"/>
        <color theme="1"/>
        <rFont val="Calibri"/>
        <family val="2"/>
        <scheme val="minor"/>
      </rPr>
      <t xml:space="preserve">بالمتر الطولي :  توريد وتركيب بردورات اسمنتية خرسانية </t>
    </r>
    <r>
      <rPr>
        <sz val="12"/>
        <color rgb="FFFF0000"/>
        <rFont val="Calibri"/>
        <family val="2"/>
        <scheme val="minor"/>
      </rPr>
      <t>للأرصفة</t>
    </r>
    <r>
      <rPr>
        <sz val="12"/>
        <color theme="1"/>
        <rFont val="Calibri"/>
        <family val="2"/>
        <scheme val="minor"/>
      </rPr>
      <t xml:space="preserve"> الجانبية والجزيرة الوسطية وحيثما يلزم ارتفاع 40سم وسماكة بالاسفل 15 سم والسماكة بالاعلى (12 - 10سم) وبطول 60سم والا تقل مقاومة الخرسانة عن 250كجم/سم2 والعمل يشمل الحفر والخرسانة العادية  اسفل البردوات بسماكة لاتقل عن 10سم والاسناد خلف البردورات بالخرسانة بارتفاع  لايقل عن 70 % من ارتفاع البردورات مع عمل التكحيلة بين البردورات </t>
    </r>
    <r>
      <rPr>
        <sz val="12"/>
        <color rgb="FFFF0000"/>
        <rFont val="Calibri"/>
        <family val="2"/>
        <scheme val="minor"/>
      </rPr>
      <t>والرش،</t>
    </r>
    <r>
      <rPr>
        <sz val="12"/>
        <color theme="1"/>
        <rFont val="Calibri"/>
        <family val="2"/>
        <scheme val="minor"/>
      </rPr>
      <t xml:space="preserve"> والطلاء باستخدام لونين فسفوريين مختلفين حسب الطلب، والسعر يشمل كافة الاختبارات لتنفيذ البند حسب المواصفات  وترحيل جميع المخلفات الناتجة عن تنفيذ البند وعمل جميع مايلزم   بحسب المقاسات الموضحة بالمخططات  </t>
    </r>
    <r>
      <rPr>
        <sz val="12"/>
        <color rgb="FFFF0000"/>
        <rFont val="Calibri"/>
        <family val="2"/>
        <scheme val="minor"/>
      </rPr>
      <t>(Drawing No 12)</t>
    </r>
    <r>
      <rPr>
        <sz val="12"/>
        <color theme="1"/>
        <rFont val="Calibri"/>
        <family val="2"/>
        <scheme val="minor"/>
      </rPr>
      <t xml:space="preserve"> المرفقة  وتعليمات المهندس المشرف.</t>
    </r>
  </si>
  <si>
    <r>
      <rPr>
        <b/>
        <u/>
        <sz val="12"/>
        <color theme="1"/>
        <rFont val="Calibri"/>
        <family val="2"/>
        <scheme val="minor"/>
      </rPr>
      <t>توريد وتركيب جسور خرسانية :</t>
    </r>
    <r>
      <rPr>
        <u/>
        <sz val="12"/>
        <color theme="1"/>
        <rFont val="Calibri"/>
        <family val="2"/>
        <scheme val="minor"/>
      </rPr>
      <t xml:space="preserve">
</t>
    </r>
    <r>
      <rPr>
        <sz val="12"/>
        <color theme="1"/>
        <rFont val="Calibri"/>
        <family val="2"/>
        <scheme val="minor"/>
      </rPr>
      <t>بالمتر الطولي :  توريد وتركيب جسور خرسانية تسليح خفيف (2سفلي و2 علوي قطر 14مم و2 وسطي قطر 12مم + كانات قطر 8مم كل 20سم) وتنفذ الجسور على جانبي المنافذ الفرعية  وحيثما يلزم ارتفاع 60سم وسماكة بالاسفل 20 سم والسماكة بالاعلى 15سم وبطول المنافذ من الجانبين والا تقل مقاومة الخرسانة عن 250كجم/سم2 والعمل يشمل الحفر وأعمال التخشيبة والحدادة والصب والخدمة والرش والسعر يشمل كافة الاختبارات لتنفيذ البند حسب المواصفات  وترحيل جميع المخلفات الناتجة عن تنفيذ البند وعمل جميع مايلزم   بحسب المقاسات الموضحة بالمخططات المرفقة  وتعليمات المهندس المشرف.</t>
    </r>
  </si>
  <si>
    <r>
      <rPr>
        <b/>
        <sz val="12"/>
        <color theme="1"/>
        <rFont val="Calibri"/>
        <family val="2"/>
        <scheme val="minor"/>
      </rPr>
      <t>مباني الجعم للجدران الساندة تحت سطح الأرض:</t>
    </r>
    <r>
      <rPr>
        <sz val="12"/>
        <color theme="1"/>
        <rFont val="Calibri"/>
        <family val="2"/>
        <scheme val="minor"/>
      </rPr>
      <t xml:space="preserve">
بالمتر المكعب  : تنفيذ مباني حجر بازلت لزوم أساسات الجدران الساندة بالأطوال والمناسيب المطلوبة  وتستخدم الاحجار الخالية من الاتربة والعروق والشروخ  وخالية من أي عيوب. وغير قابلة لامتصاص المياة وتنفذ على طبقات 30سم مع الخرسانة العادية بنسبة (4:3:1)    كما يجب الأخذ بعين الاعتبار تجهيز جوانبها جيداً بحيث يتم توضيعها توضيعاً جيد مع الرش ثلاث مرات يومياً. ' وطبقا لتوجيهات المهندس المشرف</t>
    </r>
  </si>
  <si>
    <r>
      <rPr>
        <b/>
        <sz val="12"/>
        <color theme="1"/>
        <rFont val="Calibri"/>
        <family val="2"/>
        <scheme val="minor"/>
      </rPr>
      <t xml:space="preserve">توريد وتنفيذ مصدات تهدئة:
</t>
    </r>
    <r>
      <rPr>
        <sz val="12"/>
        <color theme="1"/>
        <rFont val="Calibri"/>
        <family val="2"/>
        <scheme val="minor"/>
      </rPr>
      <t>بالمتر المربع  : تنفيذ مصدات تهدئة من الخرسانة العادية مع أحجار الجعم وذلك في نهاية المنافذ الفرعية وبداية المجاري المائية بالوادي الزراعي، وبسماكة 20سم بحيث يتم تغطية إجمالي مساحة سطح الخرسانة العلوي بأحجار الجعم أثناء الصب وتغمر الأحجار داخل الخرسانة بنسبة 50% مع الرش ثلاث مرات يومياً. ' وطبقا للرسومات وتوجيهات المهندس المشرف</t>
    </r>
  </si>
  <si>
    <t>2.2</t>
  </si>
  <si>
    <t>2.3</t>
  </si>
  <si>
    <t>2.4</t>
  </si>
  <si>
    <t>2.5</t>
  </si>
  <si>
    <t>2.6</t>
  </si>
  <si>
    <t>2.8</t>
  </si>
  <si>
    <t>2.9</t>
  </si>
  <si>
    <t xml:space="preserve"> 4.توريد وتنفيذ خرسانة مسلحة بسماكة 17سم (خفيفة التسليح) (6*6سيخ/م2), قطر (10مم) باستخدام الإسمنت البروتلاندي المقاوم للكبريتات، بمقاومة لا تقل عن 250 كجم / سم2  مع ترك فاصل تمدد بين القطعة والأخرى 2.5سم، وتعبئته بمادة البتيومين الحار مع الرمل، ويتم تنفيذ الصبيات الخرسانية وفق الميول المحدد في رسومات المقاطع العرضية للشارع العام، والخدمة الجيدة للسطح النهائي باستخدام المروحة الميكانيكية. ورفع المخلفات الناتجة عن الصب على ان تكون الخرسانة مخدومه جيدا مع غمر الخرسانة بالمياه لايقل عن 14 يوم، والبند يشمل (التخشيبة، قص ووضع الحديد، وعمل كراسي حديد والبسكوت الخرسانية لرفع طبقات حديد التسليح، الصب،  هز الخرسانة بالهزاز الميكانيكي، الرش، وكل ما يلزم ) والبند يشمل عمل اختبارات الجودة الخاصة بالبند وعمل المكعبات الخرسانية، مع الأخذ بعين الاعتبار تنفيذ الإنحناءات السطحية الخاصة بتصريف مياه الأمطار (عند تقاطعات الشارع العام مع المنافذ الفرعية والمحددة في المخططات) ويشمل العمل رفع أو خفض كل غرف التفتيش (مناهل الصرف الصحي) إن لزم الأمر، والقيام بكل مايلزم لإنهاء العمل، طبقاً للرسومات والمواصفات وتعليمات المهندس المشرف.</t>
  </si>
  <si>
    <t>شروط عامة بأعمال الصرف الصحي</t>
  </si>
  <si>
    <r>
      <rPr>
        <b/>
        <sz val="12"/>
        <color theme="1"/>
        <rFont val="Calibri"/>
        <family val="2"/>
        <scheme val="minor"/>
      </rPr>
      <t>أعمال بلاط الأرصفة</t>
    </r>
    <r>
      <rPr>
        <sz val="12"/>
        <color theme="1"/>
        <rFont val="Calibri"/>
        <family val="2"/>
        <scheme val="minor"/>
      </rPr>
      <t xml:space="preserve">
بالمتر المربع: توريد وتنفيذ بلاط أسمنتي في أرصفة الجزيرة الوسطية 25سم*25سم*2.5سم ملون، عينة معتمدة، ضغط أتوماتيكي، ويشمل فرشة من الهلسن وطبقة من المونة الأسمنتية بنسة خلط 1:3، وتنفذ في المواقع المحددة بالمخططات وطبقاً للرسومات التفصيلية وتعليمات المهندس المشرف.
</t>
    </r>
  </si>
  <si>
    <t>توريد وتركيب وتنفيذ واختبار وتشغيل نظام إنارة الشوارع  LEDبالطاقة الشمسية حسب المواصفات الفنية المرفقة (Annex 1) للنوع التالي:
ويشمل ما يلي:
توريد وتركيب وتنفيذ تثبيت عمود انارة ، مع ذراع مزدوج ، بارتفاع ال  10أمتار
جهاز إنارة الشوارع بالطاقة الشمسية (النوع: مزدوج) (الكل في اثنين ، أو الكل في ثلاثة) ،
مصباح :LED
- مصادر ضوء  LED ≥ 2 × 80وات ، كفاءة الضوء: ≥  160ليومن/وات. عمر LED
اكبر او يساوي  50,000ساعة
الألواح الشمسية :
- الألواح الشمسية ≥  200 × 2وات  36فولت ، كفاءة التحويل ≥  ، ٪21مونو كريستال.
بطارية:
- البطاريات ≥  60 × 2أمبير ،  25.6فولت ، بطاريات ليثيوم-فوسفات  ، LiFePo4عمر
البطارية الممتد ≥  3000دورة @  DOD ، BMS ٪80مدمج.
منظم الشحن:
وحدة التحكم الهجينة والعاكس ≥  15×2أمبير  MPPT AC/DCوحدة التحكم الهجينة 15 امبير 12فولت/24فولت.
- نوع المنظم MPPT
- وضع توفير الطاقة لمدة  4فترات.
- يتمتع النظام بإمكانية شحن البطارية من الألواح الشمسية أو من شبكة الكهرباء العامة، وكذلك إمكانية عرض جميع البيانات والتحكم في جميع أوضاع التشغيل لخيارات التعتيم من خلال جهاز تحكم عن بعد لاسلكي.
- يجب حماية النظام من الشحن الزائد والتفريغ العميق والقصور.
 LED Driverمنظم الاضاءه:
وات100*2 ≥ ، الطاقة المقدرةMean well LED Driver
المفتاح
- مفاتيح يدوي للشحن الآمن وسهولة الصيانة ، قواطع الدائرة ، حجم الصندوق : * 88 * 200 90مم.
الذراع:
الذراع:  1.5 × 2متر ، سمك  2.5مم /  0.85 × 2م ، سمك  2.1مم ، الزاوية:  15درجة، الجلفنة بالغمس الساخن المجلفن ≥  80مم ، طلاء  90مم ، طلاء المسحوق.
قوس لوحة للطاقة الشمسية للانفصال
- مادة البراغي والصواميل: الفولاذ المقاوم للصدأ ، الزاوية الرأسية  45-0درجة ، الزاوية الأفقية: قابل للتعديل ، الجلفنة بالغمس الساخن المجلفن ≥  80مم ، الطلاء ≥  90مم ، طلاء المسحوق.
مسحوق الطلاء ≥ .90mm
الشروط العامة لكافة البنود:
IP≥ 67
ودرجة حرارة التشغيل: -  10إلى  65درجة مئوية، رطوبة العمل: من  %10إلى %90رطوبة نسبية
يشمل البند جميع متطلبات التركيب بما في ذلك أي دعامات فولاذية وغيرها لإتمام البند على أكمل وجه وحسب الرسومات والمواصفات الفنية المرفقة وتعليمات المهندس المشرف</t>
  </si>
  <si>
    <t>Total cost
USDالسعر الاجمالى</t>
  </si>
  <si>
    <t xml:space="preserve">Tender No.TYF-033-2024                                                                                                                                                                                                                 ملحق A  جداول كميات ونموذج عرض السعر لمناقصة إعادة تأهيل أعمال الرصف ونظام تصريف مياه الأمطار - الشارع العام - مدينة القاعدة                                                                                                                                 ANNEX-A BOQ'S and price offer sheet  FOR Pavingworks and rainwater drainage system rehabilitation Main Street in Al Qaida 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</si>
</sst>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409]* #,##0.00_);_([$$-409]* \(#,##0.00\);_([$$-409]* &quot;-&quot;??_);_(@_)"/>
    <numFmt numFmtId="165" formatCode="_(&quot;$&quot;* #,##0.00_);_(&quot;$&quot;* \(#,##0.00\);_(&quot;$&quot;* &quot;-&quot;_);_(@_)"/>
  </numFmts>
  <fonts count="19"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charset val="178"/>
      <scheme val="minor"/>
    </font>
    <font>
      <sz val="11"/>
      <color theme="1"/>
      <name val="Arial"/>
      <family val="2"/>
    </font>
    <font>
      <b/>
      <sz val="12"/>
      <color theme="1"/>
      <name val="Arial"/>
      <family val="2"/>
    </font>
    <font>
      <sz val="10"/>
      <name val="Arial"/>
      <family val="2"/>
    </font>
    <font>
      <b/>
      <sz val="12"/>
      <color theme="1"/>
      <name val="Calibri"/>
      <family val="2"/>
      <scheme val="minor"/>
    </font>
    <font>
      <sz val="12"/>
      <color theme="1"/>
      <name val="Calibri"/>
      <family val="2"/>
      <scheme val="minor"/>
    </font>
    <font>
      <sz val="12"/>
      <name val="Calibri"/>
      <family val="2"/>
      <scheme val="minor"/>
    </font>
    <font>
      <b/>
      <sz val="11"/>
      <color theme="1"/>
      <name val="Cambria"/>
      <family val="1"/>
    </font>
    <font>
      <b/>
      <sz val="11"/>
      <color theme="1"/>
      <name val="Arial"/>
      <family val="2"/>
    </font>
    <font>
      <b/>
      <sz val="10"/>
      <color theme="1"/>
      <name val="Cambria"/>
      <family val="1"/>
    </font>
    <font>
      <sz val="9"/>
      <color theme="1"/>
      <name val="Calibri"/>
      <family val="2"/>
      <scheme val="minor"/>
    </font>
    <font>
      <sz val="12"/>
      <color rgb="FFFF0000"/>
      <name val="Calibri"/>
      <family val="2"/>
      <scheme val="minor"/>
    </font>
    <font>
      <b/>
      <u/>
      <sz val="12"/>
      <color theme="1"/>
      <name val="Calibri"/>
      <family val="2"/>
      <scheme val="minor"/>
    </font>
    <font>
      <u/>
      <sz val="12"/>
      <color theme="1"/>
      <name val="Calibri"/>
      <family val="2"/>
      <scheme val="minor"/>
    </font>
    <font>
      <b/>
      <sz val="12"/>
      <color rgb="FFFF0000"/>
      <name val="Calibri"/>
      <family val="2"/>
      <scheme val="minor"/>
    </font>
    <font>
      <sz val="12"/>
      <color theme="1" tint="4.9989318521683403E-2"/>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medium">
        <color rgb="FF000000"/>
      </left>
      <right style="medium">
        <color rgb="FF000000"/>
      </right>
      <top/>
      <bottom style="medium">
        <color rgb="FF000000"/>
      </bottom>
      <diagonal/>
    </border>
    <border>
      <left/>
      <right/>
      <top/>
      <bottom style="medium">
        <color indexed="64"/>
      </bottom>
      <diagonal/>
    </border>
  </borders>
  <cellStyleXfs count="7">
    <xf numFmtId="0" fontId="0" fillId="0" borderId="0"/>
    <xf numFmtId="44" fontId="1" fillId="0" borderId="0" applyFont="0" applyFill="0" applyBorder="0" applyAlignment="0" applyProtection="0"/>
    <xf numFmtId="0" fontId="6" fillId="0" borderId="0"/>
    <xf numFmtId="0" fontId="6" fillId="0" borderId="0"/>
    <xf numFmtId="44" fontId="1" fillId="0" borderId="0" applyFont="0" applyFill="0" applyBorder="0" applyAlignment="0" applyProtection="0"/>
    <xf numFmtId="44" fontId="1" fillId="0" borderId="0" applyFont="0" applyFill="0" applyBorder="0" applyAlignment="0" applyProtection="0"/>
    <xf numFmtId="0" fontId="1" fillId="0" borderId="0"/>
  </cellStyleXfs>
  <cellXfs count="129">
    <xf numFmtId="0" fontId="0" fillId="0" borderId="0" xfId="0"/>
    <xf numFmtId="3" fontId="9" fillId="4" borderId="4" xfId="3" applyNumberFormat="1" applyFont="1" applyFill="1" applyBorder="1" applyAlignment="1">
      <alignment horizontal="center" vertical="center" wrapText="1"/>
    </xf>
    <xf numFmtId="3" fontId="13" fillId="0" borderId="0" xfId="0" applyNumberFormat="1" applyFont="1" applyAlignment="1">
      <alignment horizontal="right" vertical="top" wrapText="1"/>
    </xf>
    <xf numFmtId="3" fontId="13" fillId="2" borderId="0" xfId="0" applyNumberFormat="1" applyFont="1" applyFill="1" applyAlignment="1">
      <alignment horizontal="right" vertical="top" wrapText="1"/>
    </xf>
    <xf numFmtId="3" fontId="9" fillId="0" borderId="4" xfId="3" applyNumberFormat="1" applyFont="1" applyBorder="1" applyAlignment="1">
      <alignment horizontal="center" vertical="center" wrapText="1"/>
    </xf>
    <xf numFmtId="3" fontId="13" fillId="5" borderId="0" xfId="0" applyNumberFormat="1" applyFont="1" applyFill="1" applyAlignment="1">
      <alignment horizontal="right" vertical="center" wrapText="1"/>
    </xf>
    <xf numFmtId="0" fontId="7" fillId="2" borderId="2" xfId="2" applyFont="1" applyFill="1" applyBorder="1" applyAlignment="1">
      <alignment horizontal="center" vertical="center" wrapText="1"/>
    </xf>
    <xf numFmtId="3" fontId="7" fillId="2" borderId="2" xfId="2" applyNumberFormat="1" applyFont="1" applyFill="1" applyBorder="1" applyAlignment="1">
      <alignment horizontal="center" vertical="center" wrapText="1"/>
    </xf>
    <xf numFmtId="164" fontId="7" fillId="2" borderId="2" xfId="1" applyNumberFormat="1" applyFont="1" applyFill="1" applyBorder="1" applyAlignment="1">
      <alignment horizontal="center" vertical="center" wrapText="1"/>
    </xf>
    <xf numFmtId="0" fontId="8" fillId="0" borderId="4" xfId="0" applyFont="1" applyBorder="1" applyAlignment="1">
      <alignment horizontal="right" vertical="top" wrapText="1"/>
    </xf>
    <xf numFmtId="0" fontId="2" fillId="0" borderId="0" xfId="0" applyFont="1" applyAlignment="1">
      <alignment horizontal="center" vertical="top" wrapText="1"/>
    </xf>
    <xf numFmtId="0" fontId="0" fillId="0" borderId="0" xfId="0" applyAlignment="1">
      <alignment horizontal="left" wrapText="1"/>
    </xf>
    <xf numFmtId="0" fontId="3" fillId="0" borderId="0" xfId="0" applyFont="1" applyAlignment="1">
      <alignment horizontal="right" vertical="top" wrapText="1"/>
    </xf>
    <xf numFmtId="0" fontId="4" fillId="0" borderId="0" xfId="0" applyFont="1" applyAlignment="1">
      <alignment horizontal="center" vertical="center" wrapText="1"/>
    </xf>
    <xf numFmtId="3" fontId="4" fillId="0" borderId="0" xfId="0" applyNumberFormat="1" applyFont="1" applyAlignment="1">
      <alignment horizontal="center" vertical="center" wrapText="1"/>
    </xf>
    <xf numFmtId="164" fontId="5" fillId="0" borderId="0" xfId="1" applyNumberFormat="1" applyFont="1" applyAlignment="1">
      <alignment horizontal="center" vertical="center" wrapText="1"/>
    </xf>
    <xf numFmtId="0" fontId="0" fillId="0" borderId="0" xfId="0" applyAlignment="1">
      <alignment wrapText="1"/>
    </xf>
    <xf numFmtId="0" fontId="0" fillId="0" borderId="0" xfId="0" applyAlignment="1">
      <alignment horizontal="right" vertical="top" wrapText="1"/>
    </xf>
    <xf numFmtId="0" fontId="7" fillId="2" borderId="1" xfId="2" applyFont="1" applyFill="1" applyBorder="1" applyAlignment="1">
      <alignment horizontal="center" vertical="center" wrapText="1"/>
    </xf>
    <xf numFmtId="0" fontId="7" fillId="3" borderId="3" xfId="2" applyFont="1" applyFill="1" applyBorder="1" applyAlignment="1">
      <alignment horizontal="center" vertical="top" wrapText="1"/>
    </xf>
    <xf numFmtId="0" fontId="7" fillId="3" borderId="3" xfId="2" applyFont="1" applyFill="1" applyBorder="1" applyAlignment="1">
      <alignment horizontal="left" vertical="top" wrapText="1"/>
    </xf>
    <xf numFmtId="0" fontId="7" fillId="3" borderId="3" xfId="2" applyFont="1" applyFill="1" applyBorder="1" applyAlignment="1">
      <alignment horizontal="right" vertical="top" wrapText="1"/>
    </xf>
    <xf numFmtId="0" fontId="7" fillId="3" borderId="3" xfId="2" applyFont="1" applyFill="1" applyBorder="1" applyAlignment="1">
      <alignment horizontal="center" vertical="center" wrapText="1"/>
    </xf>
    <xf numFmtId="3" fontId="7" fillId="3" borderId="3" xfId="2" applyNumberFormat="1" applyFont="1" applyFill="1" applyBorder="1" applyAlignment="1">
      <alignment horizontal="center" vertical="center" wrapText="1"/>
    </xf>
    <xf numFmtId="164" fontId="7" fillId="3" borderId="3" xfId="1" applyNumberFormat="1" applyFont="1" applyFill="1" applyBorder="1" applyAlignment="1">
      <alignment horizontal="center" vertical="center" wrapText="1"/>
    </xf>
    <xf numFmtId="0" fontId="7" fillId="4" borderId="4" xfId="2" applyFont="1" applyFill="1" applyBorder="1" applyAlignment="1">
      <alignment horizontal="center" vertical="top" wrapText="1"/>
    </xf>
    <xf numFmtId="0" fontId="8" fillId="4" borderId="4" xfId="0" applyFont="1" applyFill="1" applyBorder="1" applyAlignment="1">
      <alignment horizontal="left" vertical="top" wrapText="1"/>
    </xf>
    <xf numFmtId="0" fontId="8" fillId="4" borderId="4" xfId="0" applyFont="1" applyFill="1" applyBorder="1" applyAlignment="1">
      <alignment horizontal="right" vertical="top" wrapText="1" readingOrder="2"/>
    </xf>
    <xf numFmtId="0" fontId="8" fillId="4" borderId="4" xfId="2" applyFont="1" applyFill="1" applyBorder="1" applyAlignment="1">
      <alignment horizontal="center" vertical="center" wrapText="1"/>
    </xf>
    <xf numFmtId="164" fontId="7" fillId="4" borderId="4" xfId="1" applyNumberFormat="1" applyFont="1" applyFill="1" applyBorder="1" applyAlignment="1">
      <alignment horizontal="center" vertical="center" wrapText="1"/>
    </xf>
    <xf numFmtId="0" fontId="8" fillId="3" borderId="4" xfId="0" applyFont="1" applyFill="1" applyBorder="1" applyAlignment="1">
      <alignment horizontal="left" vertical="top" wrapText="1"/>
    </xf>
    <xf numFmtId="0" fontId="8" fillId="3" borderId="4" xfId="0" applyFont="1" applyFill="1" applyBorder="1" applyAlignment="1">
      <alignment horizontal="right" vertical="top" wrapText="1" readingOrder="2"/>
    </xf>
    <xf numFmtId="0" fontId="8" fillId="3" borderId="4" xfId="2" applyFont="1" applyFill="1" applyBorder="1" applyAlignment="1">
      <alignment horizontal="center" vertical="center" wrapText="1"/>
    </xf>
    <xf numFmtId="3" fontId="8" fillId="3" borderId="4" xfId="0" applyNumberFormat="1" applyFont="1" applyFill="1" applyBorder="1" applyAlignment="1">
      <alignment horizontal="center" vertical="center" wrapText="1"/>
    </xf>
    <xf numFmtId="3" fontId="8" fillId="3" borderId="4" xfId="5" applyNumberFormat="1" applyFont="1" applyFill="1" applyBorder="1" applyAlignment="1">
      <alignment horizontal="center" vertical="center" wrapText="1"/>
    </xf>
    <xf numFmtId="164" fontId="7" fillId="3" borderId="4" xfId="1" applyNumberFormat="1" applyFont="1" applyFill="1" applyBorder="1" applyAlignment="1">
      <alignment horizontal="center" vertical="center" wrapText="1"/>
    </xf>
    <xf numFmtId="0" fontId="10" fillId="0" borderId="0" xfId="0" applyFont="1" applyAlignment="1">
      <alignment horizontal="center" vertical="center" wrapText="1" readingOrder="1"/>
    </xf>
    <xf numFmtId="3" fontId="0" fillId="0" borderId="0" xfId="0" applyNumberFormat="1" applyAlignment="1">
      <alignment horizontal="center" vertical="center" wrapText="1"/>
    </xf>
    <xf numFmtId="0" fontId="8" fillId="0" borderId="4" xfId="0" applyFont="1" applyBorder="1" applyAlignment="1">
      <alignment horizontal="left" vertical="top" wrapText="1"/>
    </xf>
    <xf numFmtId="0" fontId="8" fillId="0" borderId="4" xfId="0" applyFont="1" applyBorder="1" applyAlignment="1">
      <alignment horizontal="right" vertical="top" wrapText="1" readingOrder="2"/>
    </xf>
    <xf numFmtId="0" fontId="8" fillId="0" borderId="4" xfId="0" applyFont="1" applyBorder="1" applyAlignment="1">
      <alignment horizontal="center" vertical="center" wrapText="1"/>
    </xf>
    <xf numFmtId="164" fontId="7" fillId="0" borderId="4" xfId="1" applyNumberFormat="1" applyFont="1" applyFill="1" applyBorder="1" applyAlignment="1">
      <alignment horizontal="center" vertical="center" wrapText="1"/>
    </xf>
    <xf numFmtId="3" fontId="0" fillId="0" borderId="0" xfId="0" applyNumberFormat="1" applyAlignment="1">
      <alignment wrapText="1"/>
    </xf>
    <xf numFmtId="0" fontId="0" fillId="0" borderId="0" xfId="0" applyAlignment="1">
      <alignment horizontal="center" vertical="center" wrapText="1"/>
    </xf>
    <xf numFmtId="0" fontId="8" fillId="3" borderId="4" xfId="0" applyFont="1" applyFill="1" applyBorder="1" applyAlignment="1">
      <alignment horizontal="right" vertical="top" wrapText="1"/>
    </xf>
    <xf numFmtId="0" fontId="8" fillId="3" borderId="4" xfId="0" applyFont="1" applyFill="1" applyBorder="1" applyAlignment="1">
      <alignment horizontal="center" vertical="center" wrapText="1"/>
    </xf>
    <xf numFmtId="0" fontId="11" fillId="0" borderId="0" xfId="0" applyFont="1" applyAlignment="1">
      <alignment horizontal="center" vertical="center" wrapText="1" readingOrder="1"/>
    </xf>
    <xf numFmtId="0" fontId="12" fillId="0" borderId="0" xfId="0" applyFont="1" applyAlignment="1">
      <alignment horizontal="center" vertical="center" wrapText="1" readingOrder="2"/>
    </xf>
    <xf numFmtId="0" fontId="8" fillId="0" borderId="4" xfId="0" applyFont="1" applyBorder="1" applyAlignment="1">
      <alignment horizontal="center" vertical="center" wrapText="1" readingOrder="2"/>
    </xf>
    <xf numFmtId="0" fontId="8" fillId="0" borderId="4" xfId="2" applyFont="1" applyBorder="1" applyAlignment="1">
      <alignment horizontal="center" vertical="center" wrapText="1"/>
    </xf>
    <xf numFmtId="0" fontId="0" fillId="4" borderId="0" xfId="0" applyFill="1" applyAlignment="1">
      <alignment horizontal="right" vertical="top" wrapText="1"/>
    </xf>
    <xf numFmtId="0" fontId="0" fillId="4" borderId="0" xfId="0" applyFill="1" applyAlignment="1">
      <alignment wrapText="1"/>
    </xf>
    <xf numFmtId="0" fontId="12" fillId="4" borderId="0" xfId="0" applyFont="1" applyFill="1" applyAlignment="1">
      <alignment horizontal="center" vertical="center" wrapText="1" readingOrder="2"/>
    </xf>
    <xf numFmtId="0" fontId="0" fillId="4" borderId="0" xfId="0" applyFill="1" applyAlignment="1">
      <alignment horizontal="center" vertical="center" wrapText="1"/>
    </xf>
    <xf numFmtId="0" fontId="7" fillId="2" borderId="4" xfId="2" applyFont="1" applyFill="1" applyBorder="1" applyAlignment="1">
      <alignment horizontal="center" vertical="top" wrapText="1"/>
    </xf>
    <xf numFmtId="0" fontId="7" fillId="2" borderId="4" xfId="2" applyFont="1" applyFill="1" applyBorder="1" applyAlignment="1">
      <alignment horizontal="left" vertical="center" wrapText="1"/>
    </xf>
    <xf numFmtId="0" fontId="7" fillId="2" borderId="4" xfId="2" applyFont="1" applyFill="1" applyBorder="1" applyAlignment="1">
      <alignment horizontal="right" vertical="top" wrapText="1"/>
    </xf>
    <xf numFmtId="0" fontId="7" fillId="2" borderId="4" xfId="2" applyFont="1" applyFill="1" applyBorder="1" applyAlignment="1">
      <alignment horizontal="center" vertical="center" wrapText="1"/>
    </xf>
    <xf numFmtId="3" fontId="7" fillId="2" borderId="4" xfId="2" applyNumberFormat="1" applyFont="1" applyFill="1" applyBorder="1" applyAlignment="1">
      <alignment horizontal="center" vertical="center" wrapText="1"/>
    </xf>
    <xf numFmtId="164" fontId="7" fillId="2" borderId="4" xfId="1" applyNumberFormat="1" applyFont="1" applyFill="1" applyBorder="1" applyAlignment="1">
      <alignment horizontal="center" vertical="center" wrapText="1"/>
    </xf>
    <xf numFmtId="0" fontId="0" fillId="2" borderId="0" xfId="0" applyFill="1" applyAlignment="1">
      <alignment wrapText="1"/>
    </xf>
    <xf numFmtId="0" fontId="7" fillId="3" borderId="4" xfId="2" applyFont="1" applyFill="1" applyBorder="1" applyAlignment="1">
      <alignment horizontal="center" vertical="top" wrapText="1"/>
    </xf>
    <xf numFmtId="0" fontId="8" fillId="3" borderId="4" xfId="2" applyFont="1" applyFill="1" applyBorder="1" applyAlignment="1">
      <alignment horizontal="left" vertical="center" wrapText="1"/>
    </xf>
    <xf numFmtId="0" fontId="7" fillId="3" borderId="5" xfId="2" applyFont="1" applyFill="1" applyBorder="1" applyAlignment="1">
      <alignment horizontal="right" vertical="center" wrapText="1"/>
    </xf>
    <xf numFmtId="3" fontId="8" fillId="3" borderId="4" xfId="2" applyNumberFormat="1" applyFont="1" applyFill="1" applyBorder="1" applyAlignment="1">
      <alignment horizontal="center" vertical="center" wrapText="1"/>
    </xf>
    <xf numFmtId="165" fontId="8" fillId="3" borderId="4" xfId="2" applyNumberFormat="1" applyFont="1" applyFill="1" applyBorder="1" applyAlignment="1">
      <alignment horizontal="center" vertical="center" wrapText="1"/>
    </xf>
    <xf numFmtId="164" fontId="8" fillId="3" borderId="4" xfId="1" applyNumberFormat="1" applyFont="1" applyFill="1" applyBorder="1" applyAlignment="1">
      <alignment horizontal="center" vertical="center" wrapText="1"/>
    </xf>
    <xf numFmtId="0" fontId="7" fillId="0" borderId="3" xfId="2" applyFont="1" applyBorder="1" applyAlignment="1">
      <alignment horizontal="center" vertical="top" wrapText="1"/>
    </xf>
    <xf numFmtId="0" fontId="8" fillId="2" borderId="4" xfId="2" applyFont="1" applyFill="1" applyBorder="1" applyAlignment="1">
      <alignment horizontal="left" vertical="center" wrapText="1"/>
    </xf>
    <xf numFmtId="0" fontId="8" fillId="2" borderId="4" xfId="2" applyFont="1" applyFill="1" applyBorder="1" applyAlignment="1">
      <alignment horizontal="right" vertical="top" wrapText="1"/>
    </xf>
    <xf numFmtId="0" fontId="8" fillId="2" borderId="4" xfId="2" applyFont="1" applyFill="1" applyBorder="1" applyAlignment="1">
      <alignment horizontal="center" vertical="center" wrapText="1"/>
    </xf>
    <xf numFmtId="3" fontId="8" fillId="2" borderId="4" xfId="2" applyNumberFormat="1" applyFont="1" applyFill="1" applyBorder="1" applyAlignment="1">
      <alignment horizontal="center" vertical="center" wrapText="1"/>
    </xf>
    <xf numFmtId="165" fontId="8" fillId="2" borderId="4" xfId="2" applyNumberFormat="1" applyFont="1" applyFill="1" applyBorder="1" applyAlignment="1">
      <alignment horizontal="center" vertical="center" wrapText="1"/>
    </xf>
    <xf numFmtId="0" fontId="0" fillId="2" borderId="0" xfId="0" applyFill="1" applyAlignment="1">
      <alignment horizontal="right" vertical="top" wrapText="1"/>
    </xf>
    <xf numFmtId="0" fontId="7" fillId="3" borderId="5" xfId="2" applyFont="1" applyFill="1" applyBorder="1" applyAlignment="1">
      <alignment horizontal="right" vertical="top" wrapText="1"/>
    </xf>
    <xf numFmtId="0" fontId="7" fillId="0" borderId="4" xfId="2" applyFont="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center" vertical="center" wrapText="1"/>
    </xf>
    <xf numFmtId="164" fontId="8" fillId="0" borderId="4" xfId="1" applyNumberFormat="1" applyFont="1" applyFill="1" applyBorder="1" applyAlignment="1">
      <alignment horizontal="center" vertical="center" wrapText="1"/>
    </xf>
    <xf numFmtId="0" fontId="8" fillId="0" borderId="11" xfId="0" applyFont="1" applyBorder="1" applyAlignment="1">
      <alignment horizontal="right" vertical="top" wrapText="1"/>
    </xf>
    <xf numFmtId="3" fontId="8" fillId="0" borderId="4" xfId="2" applyNumberFormat="1" applyFont="1" applyBorder="1" applyAlignment="1">
      <alignment horizontal="center" vertical="center" wrapText="1"/>
    </xf>
    <xf numFmtId="49" fontId="7" fillId="0" borderId="4" xfId="2" applyNumberFormat="1" applyFont="1" applyBorder="1" applyAlignment="1">
      <alignment horizontal="center" vertical="top" wrapText="1"/>
    </xf>
    <xf numFmtId="0" fontId="8" fillId="0" borderId="3" xfId="0" applyFont="1" applyBorder="1" applyAlignment="1">
      <alignment horizontal="right" vertical="top" wrapText="1"/>
    </xf>
    <xf numFmtId="3" fontId="8" fillId="0" borderId="4" xfId="0" applyNumberFormat="1" applyFont="1" applyBorder="1" applyAlignment="1">
      <alignment horizontal="center" vertical="center" wrapText="1"/>
    </xf>
    <xf numFmtId="0" fontId="7" fillId="5" borderId="4" xfId="2" applyFont="1" applyFill="1" applyBorder="1" applyAlignment="1">
      <alignment horizontal="center" vertical="top" wrapText="1"/>
    </xf>
    <xf numFmtId="0" fontId="7" fillId="5" borderId="4" xfId="2" applyFont="1" applyFill="1" applyBorder="1" applyAlignment="1">
      <alignment horizontal="left" vertical="center" wrapText="1"/>
    </xf>
    <xf numFmtId="0" fontId="7" fillId="5" borderId="4" xfId="2" applyFont="1" applyFill="1" applyBorder="1" applyAlignment="1">
      <alignment horizontal="right" vertical="center" wrapText="1"/>
    </xf>
    <xf numFmtId="0" fontId="7" fillId="5" borderId="4" xfId="2" applyFont="1" applyFill="1" applyBorder="1" applyAlignment="1">
      <alignment horizontal="center" vertical="center" wrapText="1"/>
    </xf>
    <xf numFmtId="3" fontId="7" fillId="5" borderId="4" xfId="2" applyNumberFormat="1" applyFont="1" applyFill="1" applyBorder="1" applyAlignment="1">
      <alignment horizontal="center" vertical="center" wrapText="1"/>
    </xf>
    <xf numFmtId="164" fontId="7" fillId="5" borderId="4" xfId="1" applyNumberFormat="1" applyFont="1" applyFill="1" applyBorder="1" applyAlignment="1">
      <alignment horizontal="center" vertical="center" wrapText="1"/>
    </xf>
    <xf numFmtId="0" fontId="0" fillId="5" borderId="0" xfId="0" applyFill="1" applyAlignment="1">
      <alignment horizontal="right" vertical="center" wrapText="1"/>
    </xf>
    <xf numFmtId="0" fontId="0" fillId="5" borderId="0" xfId="0" applyFill="1" applyAlignment="1">
      <alignment vertical="center" wrapText="1"/>
    </xf>
    <xf numFmtId="0" fontId="7" fillId="0" borderId="0" xfId="0" applyFont="1" applyAlignment="1">
      <alignment horizontal="left" vertical="top" wrapText="1" readingOrder="1"/>
    </xf>
    <xf numFmtId="0" fontId="7" fillId="0" borderId="0" xfId="0" applyFont="1" applyAlignment="1">
      <alignment horizontal="center" vertical="top" wrapText="1"/>
    </xf>
    <xf numFmtId="3" fontId="9" fillId="0" borderId="4" xfId="3" applyNumberFormat="1" applyFont="1" applyBorder="1" applyAlignment="1">
      <alignment vertical="center" wrapText="1"/>
    </xf>
    <xf numFmtId="164" fontId="8" fillId="0" borderId="4" xfId="1" applyNumberFormat="1" applyFont="1" applyFill="1" applyBorder="1" applyAlignment="1">
      <alignment vertical="center" wrapText="1"/>
    </xf>
    <xf numFmtId="0" fontId="8" fillId="2" borderId="3" xfId="2" applyFont="1" applyFill="1" applyBorder="1" applyAlignment="1">
      <alignment horizontal="right" vertical="top" wrapText="1"/>
    </xf>
    <xf numFmtId="0" fontId="8" fillId="0" borderId="14" xfId="2" applyFont="1" applyBorder="1" applyAlignment="1">
      <alignment horizontal="right" vertical="top" wrapText="1"/>
    </xf>
    <xf numFmtId="3" fontId="14" fillId="0" borderId="4" xfId="3" applyNumberFormat="1" applyFont="1" applyBorder="1" applyAlignment="1">
      <alignment horizontal="center" vertical="center" wrapText="1"/>
    </xf>
    <xf numFmtId="0" fontId="8" fillId="0" borderId="8" xfId="0" applyFont="1" applyBorder="1" applyAlignment="1">
      <alignment horizontal="left" vertical="top" wrapText="1"/>
    </xf>
    <xf numFmtId="0" fontId="18" fillId="0" borderId="4" xfId="0" applyFont="1" applyBorder="1" applyAlignment="1">
      <alignment horizontal="right" vertical="top" wrapText="1" readingOrder="2"/>
    </xf>
    <xf numFmtId="0" fontId="14" fillId="0" borderId="10" xfId="0" applyFont="1" applyBorder="1" applyAlignment="1">
      <alignment horizontal="center" vertical="center" wrapText="1" readingOrder="2"/>
    </xf>
    <xf numFmtId="0" fontId="14" fillId="0" borderId="4" xfId="0" applyFont="1" applyBorder="1" applyAlignment="1">
      <alignment horizontal="center" vertical="center" wrapText="1" readingOrder="2"/>
    </xf>
    <xf numFmtId="2" fontId="7" fillId="0" borderId="4" xfId="2" applyNumberFormat="1" applyFont="1" applyBorder="1" applyAlignment="1">
      <alignment horizontal="center" vertical="top" wrapText="1"/>
    </xf>
    <xf numFmtId="165" fontId="8" fillId="4" borderId="4" xfId="4" applyNumberFormat="1" applyFont="1" applyFill="1" applyBorder="1" applyAlignment="1" applyProtection="1">
      <alignment horizontal="center" vertical="center" wrapText="1"/>
      <protection locked="0" hidden="1"/>
    </xf>
    <xf numFmtId="165" fontId="8" fillId="4" borderId="4" xfId="5" applyNumberFormat="1" applyFont="1" applyFill="1" applyBorder="1" applyAlignment="1" applyProtection="1">
      <alignment horizontal="center" vertical="center" wrapText="1"/>
      <protection locked="0" hidden="1"/>
    </xf>
    <xf numFmtId="165" fontId="14" fillId="0" borderId="4" xfId="4" applyNumberFormat="1" applyFont="1" applyFill="1" applyBorder="1" applyAlignment="1" applyProtection="1">
      <alignment vertical="center" wrapText="1"/>
      <protection locked="0" hidden="1"/>
    </xf>
    <xf numFmtId="0" fontId="2" fillId="0" borderId="0" xfId="0" applyFont="1" applyAlignment="1">
      <alignment horizontal="center" vertical="top" wrapText="1"/>
    </xf>
    <xf numFmtId="0" fontId="7" fillId="0" borderId="15" xfId="0" applyFont="1" applyBorder="1" applyAlignment="1">
      <alignment horizontal="center" vertical="top" wrapText="1" readingOrder="2"/>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8" xfId="6" applyFont="1" applyBorder="1" applyAlignment="1">
      <alignment horizontal="right" vertical="top" wrapText="1"/>
    </xf>
    <xf numFmtId="0" fontId="8" fillId="0" borderId="12" xfId="6" applyFont="1" applyBorder="1" applyAlignment="1">
      <alignment horizontal="right" vertical="top" wrapText="1"/>
    </xf>
    <xf numFmtId="0" fontId="8" fillId="0" borderId="13" xfId="6" applyFont="1" applyBorder="1" applyAlignment="1">
      <alignment horizontal="left" vertical="top" wrapText="1" readingOrder="1"/>
    </xf>
    <xf numFmtId="0" fontId="8" fillId="0" borderId="0" xfId="0" applyFont="1" applyAlignment="1">
      <alignment horizontal="right" vertical="top" wrapText="1" readingOrder="2"/>
    </xf>
    <xf numFmtId="49" fontId="7" fillId="0" borderId="5" xfId="2" applyNumberFormat="1" applyFont="1" applyBorder="1" applyAlignment="1">
      <alignment horizontal="center" vertical="top" wrapText="1"/>
    </xf>
    <xf numFmtId="49" fontId="7" fillId="0" borderId="3" xfId="2" applyNumberFormat="1" applyFont="1" applyBorder="1" applyAlignment="1">
      <alignment horizontal="center" vertical="top" wrapText="1"/>
    </xf>
    <xf numFmtId="0" fontId="7" fillId="0" borderId="5" xfId="0" applyFont="1" applyBorder="1" applyAlignment="1">
      <alignment horizontal="right" vertical="top" wrapText="1" readingOrder="2"/>
    </xf>
    <xf numFmtId="0" fontId="7" fillId="0" borderId="3" xfId="0" applyFont="1" applyBorder="1" applyAlignment="1">
      <alignment horizontal="right" vertical="top" wrapText="1" readingOrder="2"/>
    </xf>
    <xf numFmtId="0" fontId="14" fillId="0" borderId="5" xfId="0" applyFont="1" applyBorder="1" applyAlignment="1">
      <alignment horizontal="center" vertical="center" wrapText="1" readingOrder="2"/>
    </xf>
    <xf numFmtId="0" fontId="14" fillId="0" borderId="3" xfId="0" applyFont="1" applyBorder="1" applyAlignment="1">
      <alignment horizontal="center" vertical="center" wrapText="1" readingOrder="2"/>
    </xf>
    <xf numFmtId="3" fontId="14" fillId="0" borderId="5" xfId="3" applyNumberFormat="1" applyFont="1" applyBorder="1" applyAlignment="1">
      <alignment horizontal="center" vertical="center" wrapText="1"/>
    </xf>
    <xf numFmtId="3" fontId="14" fillId="0" borderId="3" xfId="3" applyNumberFormat="1" applyFont="1" applyBorder="1" applyAlignment="1">
      <alignment horizontal="center" vertical="center" wrapText="1"/>
    </xf>
    <xf numFmtId="165" fontId="14" fillId="0" borderId="5" xfId="4" applyNumberFormat="1" applyFont="1" applyFill="1" applyBorder="1" applyAlignment="1" applyProtection="1">
      <alignment horizontal="center" vertical="center" wrapText="1"/>
      <protection locked="0" hidden="1"/>
    </xf>
    <xf numFmtId="165" fontId="14" fillId="0" borderId="3" xfId="4" applyNumberFormat="1" applyFont="1" applyFill="1" applyBorder="1" applyAlignment="1" applyProtection="1">
      <alignment horizontal="center" vertical="center" wrapText="1"/>
      <protection locked="0" hidden="1"/>
    </xf>
    <xf numFmtId="164" fontId="8" fillId="0" borderId="5" xfId="1" applyNumberFormat="1" applyFont="1" applyFill="1" applyBorder="1" applyAlignment="1">
      <alignment horizontal="center" vertical="center" wrapText="1"/>
    </xf>
    <xf numFmtId="164" fontId="8" fillId="0" borderId="3" xfId="1" applyNumberFormat="1" applyFont="1" applyFill="1" applyBorder="1" applyAlignment="1">
      <alignment horizontal="center" vertical="center" wrapText="1"/>
    </xf>
    <xf numFmtId="0" fontId="8" fillId="0" borderId="0" xfId="0" applyFont="1" applyAlignment="1">
      <alignment horizontal="right" vertical="top" wrapText="1"/>
    </xf>
  </cellXfs>
  <cellStyles count="7">
    <cellStyle name="Currency" xfId="1" builtinId="4"/>
    <cellStyle name="Currency 2" xfId="4" xr:uid="{00000000-0005-0000-0000-000001000000}"/>
    <cellStyle name="Currency 2 3" xfId="5" xr:uid="{00000000-0005-0000-0000-000002000000}"/>
    <cellStyle name="Normal" xfId="0" builtinId="0"/>
    <cellStyle name="Normal 10 2" xfId="3" xr:uid="{00000000-0005-0000-0000-000004000000}"/>
    <cellStyle name="Normal 2" xfId="2" xr:uid="{00000000-0005-0000-0000-000005000000}"/>
    <cellStyle name="Normal 5 2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21168</xdr:rowOff>
    </xdr:from>
    <xdr:to>
      <xdr:col>6</xdr:col>
      <xdr:colOff>1502834</xdr:colOff>
      <xdr:row>3</xdr:row>
      <xdr:rowOff>353529</xdr:rowOff>
    </xdr:to>
    <xdr:pic>
      <xdr:nvPicPr>
        <xdr:cNvPr id="2" name="صورة 1">
          <a:extLst>
            <a:ext uri="{FF2B5EF4-FFF2-40B4-BE49-F238E27FC236}">
              <a16:creationId xmlns:a16="http://schemas.microsoft.com/office/drawing/2014/main" id="{48557468-A4F6-45BF-BDA1-F3F98FAFDB1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499" t="4071" r="5424" b="86220"/>
        <a:stretch/>
      </xdr:blipFill>
      <xdr:spPr bwMode="auto">
        <a:xfrm>
          <a:off x="9702937583" y="21168"/>
          <a:ext cx="8974667" cy="128486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rightToLeft="1" tabSelected="1" view="pageBreakPreview" topLeftCell="C3" zoomScaleNormal="100" zoomScaleSheetLayoutView="100" workbookViewId="0">
      <selection activeCell="F48" sqref="F48"/>
    </sheetView>
  </sheetViews>
  <sheetFormatPr defaultColWidth="8.85546875" defaultRowHeight="18.75" x14ac:dyDescent="0.25"/>
  <cols>
    <col min="1" max="1" width="5.85546875" style="10" customWidth="1"/>
    <col min="2" max="2" width="11.42578125" style="11" hidden="1" customWidth="1"/>
    <col min="3" max="3" width="75.7109375" style="12" customWidth="1"/>
    <col min="4" max="4" width="7.42578125" style="13" customWidth="1"/>
    <col min="5" max="5" width="8.28515625" style="14" customWidth="1"/>
    <col min="6" max="6" width="14.7109375" style="14" customWidth="1"/>
    <col min="7" max="7" width="24.28515625" style="15" customWidth="1"/>
    <col min="8" max="8" width="9.140625" style="16" customWidth="1"/>
    <col min="9" max="9" width="3.85546875" style="16" customWidth="1"/>
    <col min="10" max="10" width="8.28515625" style="16" customWidth="1"/>
    <col min="11" max="11" width="3.7109375" style="16" customWidth="1"/>
    <col min="12" max="12" width="12.28515625" style="16" customWidth="1"/>
    <col min="13" max="20" width="3.7109375" style="16" customWidth="1"/>
    <col min="21" max="16384" width="8.85546875" style="16"/>
  </cols>
  <sheetData>
    <row r="1" spans="1:12" ht="18" customHeight="1" x14ac:dyDescent="0.25">
      <c r="A1" s="107"/>
      <c r="B1" s="107"/>
      <c r="C1" s="107"/>
      <c r="D1" s="107"/>
      <c r="E1" s="107"/>
      <c r="F1" s="107"/>
      <c r="G1" s="107"/>
    </row>
    <row r="2" spans="1:12" ht="28.9" customHeight="1" x14ac:dyDescent="0.25">
      <c r="A2" s="107"/>
      <c r="B2" s="107"/>
      <c r="C2" s="107"/>
      <c r="D2" s="107"/>
      <c r="E2" s="107"/>
      <c r="F2" s="107"/>
      <c r="G2" s="107"/>
      <c r="H2" s="17"/>
    </row>
    <row r="3" spans="1:12" ht="28.9" customHeight="1" x14ac:dyDescent="0.25">
      <c r="A3" s="107"/>
      <c r="B3" s="107"/>
      <c r="C3" s="107"/>
      <c r="D3" s="107"/>
      <c r="E3" s="107"/>
      <c r="F3" s="107"/>
      <c r="G3" s="107"/>
      <c r="H3" s="17"/>
    </row>
    <row r="4" spans="1:12" ht="28.9" customHeight="1" x14ac:dyDescent="0.25">
      <c r="A4" s="107"/>
      <c r="B4" s="107"/>
      <c r="C4" s="107"/>
      <c r="D4" s="107"/>
      <c r="E4" s="107"/>
      <c r="F4" s="107"/>
      <c r="G4" s="107"/>
      <c r="H4" s="17"/>
    </row>
    <row r="5" spans="1:12" ht="81.75" customHeight="1" thickBot="1" x14ac:dyDescent="0.3">
      <c r="A5" s="108" t="s">
        <v>91</v>
      </c>
      <c r="B5" s="108"/>
      <c r="C5" s="108"/>
      <c r="D5" s="108"/>
      <c r="E5" s="108"/>
      <c r="F5" s="108"/>
      <c r="G5" s="108"/>
      <c r="H5" s="17"/>
    </row>
    <row r="6" spans="1:12" ht="51" customHeight="1" thickBot="1" x14ac:dyDescent="0.3">
      <c r="A6" s="18" t="s">
        <v>0</v>
      </c>
      <c r="B6" s="6" t="s">
        <v>1</v>
      </c>
      <c r="C6" s="6" t="s">
        <v>2</v>
      </c>
      <c r="D6" s="6" t="s">
        <v>3</v>
      </c>
      <c r="E6" s="7" t="s">
        <v>4</v>
      </c>
      <c r="F6" s="7" t="s">
        <v>5</v>
      </c>
      <c r="G6" s="8" t="s">
        <v>90</v>
      </c>
      <c r="H6" s="17"/>
    </row>
    <row r="7" spans="1:12" ht="37.5" customHeight="1" x14ac:dyDescent="0.25">
      <c r="A7" s="19">
        <v>1</v>
      </c>
      <c r="B7" s="20" t="s">
        <v>6</v>
      </c>
      <c r="C7" s="21" t="s">
        <v>7</v>
      </c>
      <c r="D7" s="22"/>
      <c r="E7" s="23"/>
      <c r="F7" s="23"/>
      <c r="G7" s="24"/>
      <c r="H7" s="17"/>
    </row>
    <row r="8" spans="1:12" ht="52.5" customHeight="1" x14ac:dyDescent="0.25">
      <c r="A8" s="25">
        <v>1.1000000000000001</v>
      </c>
      <c r="B8" s="26" t="s">
        <v>8</v>
      </c>
      <c r="C8" s="27" t="s">
        <v>9</v>
      </c>
      <c r="D8" s="28" t="s">
        <v>10</v>
      </c>
      <c r="E8" s="1">
        <v>10</v>
      </c>
      <c r="F8" s="104">
        <v>0</v>
      </c>
      <c r="G8" s="29">
        <f>F8*E8</f>
        <v>0</v>
      </c>
      <c r="H8" s="17"/>
    </row>
    <row r="9" spans="1:12" ht="138.75" customHeight="1" x14ac:dyDescent="0.25">
      <c r="A9" s="25">
        <v>1.2</v>
      </c>
      <c r="B9" s="30" t="s">
        <v>62</v>
      </c>
      <c r="C9" s="31" t="s">
        <v>63</v>
      </c>
      <c r="D9" s="32"/>
      <c r="E9" s="33"/>
      <c r="F9" s="34"/>
      <c r="G9" s="35"/>
      <c r="H9" s="17"/>
      <c r="J9" s="36"/>
      <c r="L9" s="37"/>
    </row>
    <row r="10" spans="1:12" ht="27.6" customHeight="1" x14ac:dyDescent="0.25">
      <c r="A10" s="25" t="s">
        <v>11</v>
      </c>
      <c r="B10" s="38" t="s">
        <v>12</v>
      </c>
      <c r="C10" s="39" t="s">
        <v>13</v>
      </c>
      <c r="D10" s="40" t="s">
        <v>10</v>
      </c>
      <c r="E10" s="1">
        <v>106</v>
      </c>
      <c r="F10" s="104"/>
      <c r="G10" s="41">
        <f>F10*E10</f>
        <v>0</v>
      </c>
      <c r="H10" s="17"/>
      <c r="J10" s="42"/>
      <c r="L10" s="43"/>
    </row>
    <row r="11" spans="1:12" ht="27.6" customHeight="1" x14ac:dyDescent="0.25">
      <c r="A11" s="25" t="s">
        <v>14</v>
      </c>
      <c r="B11" s="38" t="s">
        <v>15</v>
      </c>
      <c r="C11" s="39" t="s">
        <v>16</v>
      </c>
      <c r="D11" s="40" t="s">
        <v>10</v>
      </c>
      <c r="E11" s="1">
        <v>61</v>
      </c>
      <c r="F11" s="104"/>
      <c r="G11" s="41">
        <f>F11*E11</f>
        <v>0</v>
      </c>
      <c r="H11" s="17"/>
      <c r="L11" s="43"/>
    </row>
    <row r="12" spans="1:12" ht="52.15" customHeight="1" x14ac:dyDescent="0.25">
      <c r="A12" s="25">
        <v>1.3</v>
      </c>
      <c r="B12" s="38" t="s">
        <v>17</v>
      </c>
      <c r="C12" s="9" t="s">
        <v>18</v>
      </c>
      <c r="D12" s="40" t="s">
        <v>10</v>
      </c>
      <c r="E12" s="1">
        <f>E11+E10</f>
        <v>167</v>
      </c>
      <c r="F12" s="104"/>
      <c r="G12" s="41">
        <f>F12*E12</f>
        <v>0</v>
      </c>
      <c r="H12" s="17"/>
      <c r="L12" s="43"/>
    </row>
    <row r="13" spans="1:12" ht="58.9" customHeight="1" x14ac:dyDescent="0.25">
      <c r="A13" s="25">
        <v>1.4</v>
      </c>
      <c r="B13" s="30" t="s">
        <v>19</v>
      </c>
      <c r="C13" s="44" t="s">
        <v>20</v>
      </c>
      <c r="D13" s="45"/>
      <c r="E13" s="33"/>
      <c r="F13" s="34"/>
      <c r="G13" s="35"/>
      <c r="H13" s="17"/>
      <c r="J13" s="46"/>
      <c r="L13" s="43"/>
    </row>
    <row r="14" spans="1:12" ht="51" customHeight="1" x14ac:dyDescent="0.25">
      <c r="A14" s="25" t="s">
        <v>21</v>
      </c>
      <c r="B14" s="38" t="s">
        <v>22</v>
      </c>
      <c r="C14" s="9" t="s">
        <v>23</v>
      </c>
      <c r="D14" s="40" t="s">
        <v>10</v>
      </c>
      <c r="E14" s="1">
        <f>E10</f>
        <v>106</v>
      </c>
      <c r="F14" s="104"/>
      <c r="G14" s="41">
        <f>F14*E14</f>
        <v>0</v>
      </c>
      <c r="H14" s="17"/>
      <c r="J14" s="36"/>
      <c r="L14" s="43"/>
    </row>
    <row r="15" spans="1:12" ht="45.6" customHeight="1" x14ac:dyDescent="0.25">
      <c r="A15" s="25" t="s">
        <v>24</v>
      </c>
      <c r="B15" s="38" t="s">
        <v>25</v>
      </c>
      <c r="C15" s="9" t="s">
        <v>26</v>
      </c>
      <c r="D15" s="40" t="s">
        <v>10</v>
      </c>
      <c r="E15" s="1">
        <f>E11</f>
        <v>61</v>
      </c>
      <c r="F15" s="104"/>
      <c r="G15" s="41">
        <f>F15*E15</f>
        <v>0</v>
      </c>
      <c r="H15" s="17"/>
      <c r="J15" s="36"/>
      <c r="L15" s="43"/>
    </row>
    <row r="16" spans="1:12" ht="218.25" customHeight="1" x14ac:dyDescent="0.25">
      <c r="A16" s="25">
        <v>1.5</v>
      </c>
      <c r="B16" s="30" t="s">
        <v>27</v>
      </c>
      <c r="C16" s="44" t="s">
        <v>28</v>
      </c>
      <c r="D16" s="45"/>
      <c r="E16" s="33"/>
      <c r="F16" s="34"/>
      <c r="G16" s="35"/>
      <c r="H16" s="17"/>
      <c r="J16" s="47"/>
      <c r="L16" s="43"/>
    </row>
    <row r="17" spans="1:16" ht="36" customHeight="1" x14ac:dyDescent="0.25">
      <c r="A17" s="25" t="s">
        <v>29</v>
      </c>
      <c r="B17" s="38" t="s">
        <v>30</v>
      </c>
      <c r="C17" s="9" t="s">
        <v>69</v>
      </c>
      <c r="D17" s="48" t="s">
        <v>31</v>
      </c>
      <c r="E17" s="1">
        <v>11</v>
      </c>
      <c r="F17" s="105">
        <v>0</v>
      </c>
      <c r="G17" s="41">
        <f t="shared" ref="G17:G21" si="0">F17*E17</f>
        <v>0</v>
      </c>
      <c r="H17" s="17"/>
      <c r="J17" s="47"/>
      <c r="L17" s="43"/>
    </row>
    <row r="18" spans="1:16" ht="24" customHeight="1" x14ac:dyDescent="0.25">
      <c r="A18" s="25" t="s">
        <v>32</v>
      </c>
      <c r="B18" s="38" t="s">
        <v>33</v>
      </c>
      <c r="C18" s="9" t="s">
        <v>34</v>
      </c>
      <c r="D18" s="48" t="s">
        <v>31</v>
      </c>
      <c r="E18" s="1">
        <v>4</v>
      </c>
      <c r="F18" s="104">
        <v>0</v>
      </c>
      <c r="G18" s="41">
        <f t="shared" si="0"/>
        <v>0</v>
      </c>
      <c r="H18" s="17"/>
      <c r="J18" s="47"/>
      <c r="L18" s="43"/>
    </row>
    <row r="19" spans="1:16" ht="36.6" customHeight="1" x14ac:dyDescent="0.25">
      <c r="A19" s="25" t="s">
        <v>35</v>
      </c>
      <c r="B19" s="38" t="s">
        <v>36</v>
      </c>
      <c r="C19" s="9" t="s">
        <v>37</v>
      </c>
      <c r="D19" s="49" t="s">
        <v>31</v>
      </c>
      <c r="E19" s="1">
        <v>1</v>
      </c>
      <c r="F19" s="104">
        <v>0</v>
      </c>
      <c r="G19" s="41">
        <f t="shared" si="0"/>
        <v>0</v>
      </c>
      <c r="H19" s="17"/>
      <c r="J19" s="47"/>
      <c r="L19" s="43"/>
    </row>
    <row r="20" spans="1:16" s="51" customFormat="1" ht="34.15" customHeight="1" x14ac:dyDescent="0.25">
      <c r="A20" s="25">
        <v>1.6</v>
      </c>
      <c r="B20" s="38" t="s">
        <v>38</v>
      </c>
      <c r="C20" s="9" t="s">
        <v>39</v>
      </c>
      <c r="D20" s="48" t="s">
        <v>40</v>
      </c>
      <c r="E20" s="1">
        <v>1</v>
      </c>
      <c r="F20" s="104">
        <v>0</v>
      </c>
      <c r="G20" s="41">
        <f t="shared" si="0"/>
        <v>0</v>
      </c>
      <c r="H20" s="50"/>
      <c r="J20" s="52"/>
      <c r="L20" s="53"/>
    </row>
    <row r="21" spans="1:16" ht="75" customHeight="1" x14ac:dyDescent="0.25">
      <c r="A21" s="25">
        <v>1.7</v>
      </c>
      <c r="B21" s="38" t="s">
        <v>41</v>
      </c>
      <c r="C21" s="9" t="s">
        <v>42</v>
      </c>
      <c r="D21" s="48" t="s">
        <v>40</v>
      </c>
      <c r="E21" s="1">
        <v>1</v>
      </c>
      <c r="F21" s="104">
        <v>0</v>
      </c>
      <c r="G21" s="41">
        <f t="shared" si="0"/>
        <v>0</v>
      </c>
      <c r="H21" s="17"/>
      <c r="J21" s="47"/>
      <c r="L21" s="43"/>
    </row>
    <row r="22" spans="1:16" s="60" customFormat="1" ht="22.15" customHeight="1" x14ac:dyDescent="0.25">
      <c r="A22" s="54"/>
      <c r="B22" s="55" t="s">
        <v>43</v>
      </c>
      <c r="C22" s="56" t="s">
        <v>61</v>
      </c>
      <c r="D22" s="57"/>
      <c r="E22" s="58"/>
      <c r="F22" s="58"/>
      <c r="G22" s="59">
        <f>SUM(G8,G10,G11,G12,G14,G15,G17,G18,G19,G20,G21)</f>
        <v>0</v>
      </c>
      <c r="H22" s="50"/>
      <c r="I22" s="51"/>
      <c r="J22" s="51"/>
      <c r="K22" s="51"/>
      <c r="L22" s="51"/>
      <c r="M22" s="51"/>
      <c r="N22" s="51"/>
      <c r="O22" s="51"/>
      <c r="P22" s="51"/>
    </row>
    <row r="23" spans="1:16" ht="15.75" x14ac:dyDescent="0.25">
      <c r="A23" s="61">
        <v>2</v>
      </c>
      <c r="B23" s="62"/>
      <c r="C23" s="63" t="s">
        <v>71</v>
      </c>
      <c r="D23" s="32"/>
      <c r="E23" s="64"/>
      <c r="F23" s="65"/>
      <c r="G23" s="66"/>
      <c r="H23" s="17"/>
      <c r="I23" s="2"/>
    </row>
    <row r="24" spans="1:16" ht="63" x14ac:dyDescent="0.25">
      <c r="A24" s="81" t="s">
        <v>44</v>
      </c>
      <c r="B24" s="109"/>
      <c r="C24" s="39" t="s">
        <v>70</v>
      </c>
      <c r="D24" s="101" t="s">
        <v>45</v>
      </c>
      <c r="E24" s="98">
        <f>(290*7)</f>
        <v>2030</v>
      </c>
      <c r="F24" s="106">
        <v>0</v>
      </c>
      <c r="G24" s="95">
        <f>SUM(E24*F24)</f>
        <v>0</v>
      </c>
      <c r="H24" s="17"/>
      <c r="I24" s="2"/>
    </row>
    <row r="25" spans="1:16" ht="31.5" x14ac:dyDescent="0.25">
      <c r="A25" s="81" t="s">
        <v>79</v>
      </c>
      <c r="B25" s="110"/>
      <c r="C25" s="39" t="s">
        <v>46</v>
      </c>
      <c r="D25" s="101" t="s">
        <v>10</v>
      </c>
      <c r="E25" s="98">
        <f>(260*2)</f>
        <v>520</v>
      </c>
      <c r="F25" s="106">
        <v>0</v>
      </c>
      <c r="G25" s="95">
        <f t="shared" ref="G25:G26" si="1">SUM(E25*F25)</f>
        <v>0</v>
      </c>
      <c r="H25" s="17"/>
      <c r="I25" s="2"/>
    </row>
    <row r="26" spans="1:16" ht="94.5" x14ac:dyDescent="0.25">
      <c r="A26" s="81" t="s">
        <v>80</v>
      </c>
      <c r="B26" s="110"/>
      <c r="C26" s="39" t="s">
        <v>47</v>
      </c>
      <c r="D26" s="101" t="s">
        <v>53</v>
      </c>
      <c r="E26" s="98">
        <f>(294*23*0.2)+(75*8*0.2)</f>
        <v>1472.4</v>
      </c>
      <c r="F26" s="106">
        <v>0</v>
      </c>
      <c r="G26" s="95">
        <f t="shared" si="1"/>
        <v>0</v>
      </c>
      <c r="H26" s="17"/>
      <c r="I26" s="2"/>
    </row>
    <row r="27" spans="1:16" ht="86.45" customHeight="1" x14ac:dyDescent="0.25">
      <c r="A27" s="81" t="s">
        <v>81</v>
      </c>
      <c r="B27" s="110"/>
      <c r="C27" s="39" t="s">
        <v>73</v>
      </c>
      <c r="D27" s="101" t="s">
        <v>53</v>
      </c>
      <c r="E27" s="98">
        <f>(294*23*0.05)+(75*8*0.2)</f>
        <v>458.1</v>
      </c>
      <c r="F27" s="106">
        <v>0</v>
      </c>
      <c r="G27" s="95">
        <f>SUM(E27*F27)</f>
        <v>0</v>
      </c>
      <c r="H27" s="17"/>
      <c r="I27" s="2"/>
    </row>
    <row r="28" spans="1:16" ht="138" customHeight="1" x14ac:dyDescent="0.25">
      <c r="A28" s="81" t="s">
        <v>82</v>
      </c>
      <c r="B28" s="110"/>
      <c r="C28" s="39" t="s">
        <v>48</v>
      </c>
      <c r="D28" s="101" t="s">
        <v>53</v>
      </c>
      <c r="E28" s="98">
        <f>(294*23*0.22)+(75*8*0.2)</f>
        <v>1607.64</v>
      </c>
      <c r="F28" s="106">
        <v>0</v>
      </c>
      <c r="G28" s="95">
        <f>SUM(E28*F28)</f>
        <v>0</v>
      </c>
      <c r="H28" s="17"/>
      <c r="I28" s="2"/>
    </row>
    <row r="29" spans="1:16" ht="205.5" customHeight="1" x14ac:dyDescent="0.25">
      <c r="A29" s="81" t="s">
        <v>83</v>
      </c>
      <c r="B29" s="111"/>
      <c r="C29" s="39" t="s">
        <v>74</v>
      </c>
      <c r="D29" s="101" t="s">
        <v>45</v>
      </c>
      <c r="E29" s="98">
        <f>(294*21.32)+(75*8)</f>
        <v>6868.08</v>
      </c>
      <c r="F29" s="106">
        <v>0</v>
      </c>
      <c r="G29" s="95">
        <f>SUM(E29*F29)</f>
        <v>0</v>
      </c>
      <c r="H29" s="17"/>
      <c r="I29" s="2"/>
    </row>
    <row r="30" spans="1:16" ht="159" customHeight="1" thickBot="1" x14ac:dyDescent="0.3">
      <c r="A30" s="67">
        <v>2.7</v>
      </c>
      <c r="B30" s="99"/>
      <c r="C30" s="97" t="s">
        <v>75</v>
      </c>
      <c r="D30" s="77" t="s">
        <v>10</v>
      </c>
      <c r="E30" s="1">
        <v>850</v>
      </c>
      <c r="F30" s="106">
        <v>0</v>
      </c>
      <c r="G30" s="41">
        <f t="shared" ref="G30" si="2">F30*E30</f>
        <v>0</v>
      </c>
      <c r="H30" s="17"/>
      <c r="I30" s="2"/>
    </row>
    <row r="31" spans="1:16" ht="70.150000000000006" customHeight="1" x14ac:dyDescent="0.25">
      <c r="A31" s="81" t="s">
        <v>84</v>
      </c>
      <c r="B31" s="99"/>
      <c r="C31" s="39" t="s">
        <v>88</v>
      </c>
      <c r="D31" s="101" t="s">
        <v>45</v>
      </c>
      <c r="E31" s="98">
        <v>350</v>
      </c>
      <c r="F31" s="106">
        <v>0</v>
      </c>
      <c r="G31" s="95">
        <f t="shared" ref="G31:G32" si="3">SUM(E31*F31)</f>
        <v>0</v>
      </c>
      <c r="H31" s="17"/>
      <c r="I31" s="2"/>
    </row>
    <row r="32" spans="1:16" ht="409.15" customHeight="1" x14ac:dyDescent="0.25">
      <c r="A32" s="116" t="s">
        <v>85</v>
      </c>
      <c r="B32" s="99"/>
      <c r="C32" s="118" t="s">
        <v>89</v>
      </c>
      <c r="D32" s="120" t="s">
        <v>0</v>
      </c>
      <c r="E32" s="122">
        <v>44</v>
      </c>
      <c r="F32" s="124"/>
      <c r="G32" s="126">
        <f t="shared" si="3"/>
        <v>0</v>
      </c>
      <c r="H32" s="17"/>
      <c r="I32" s="2"/>
    </row>
    <row r="33" spans="1:9" ht="237.75" customHeight="1" x14ac:dyDescent="0.25">
      <c r="A33" s="117"/>
      <c r="B33" s="99"/>
      <c r="C33" s="119"/>
      <c r="D33" s="121"/>
      <c r="E33" s="123"/>
      <c r="F33" s="125"/>
      <c r="G33" s="127"/>
      <c r="H33" s="17"/>
      <c r="I33" s="2"/>
    </row>
    <row r="34" spans="1:9" s="60" customFormat="1" ht="31.9" customHeight="1" x14ac:dyDescent="0.25">
      <c r="A34" s="54"/>
      <c r="B34" s="68"/>
      <c r="C34" s="96" t="s">
        <v>64</v>
      </c>
      <c r="D34" s="70"/>
      <c r="E34" s="71"/>
      <c r="F34" s="71"/>
      <c r="G34" s="59">
        <f>SUM(G24:G33)</f>
        <v>0</v>
      </c>
      <c r="H34" s="73"/>
      <c r="I34" s="3"/>
    </row>
    <row r="35" spans="1:9" ht="15.75" x14ac:dyDescent="0.25">
      <c r="A35" s="61">
        <v>3</v>
      </c>
      <c r="B35" s="62"/>
      <c r="C35" s="74" t="s">
        <v>67</v>
      </c>
      <c r="D35" s="32"/>
      <c r="E35" s="64"/>
      <c r="F35" s="64"/>
      <c r="G35" s="66"/>
      <c r="H35" s="17"/>
      <c r="I35" s="2"/>
    </row>
    <row r="36" spans="1:9" ht="15.75" x14ac:dyDescent="0.25">
      <c r="A36" s="75">
        <v>3.1</v>
      </c>
      <c r="B36" s="109"/>
      <c r="C36" s="39" t="s">
        <v>68</v>
      </c>
      <c r="D36" s="48"/>
      <c r="E36" s="4"/>
      <c r="F36" s="94"/>
      <c r="G36" s="95"/>
      <c r="H36" s="17"/>
      <c r="I36" s="2"/>
    </row>
    <row r="37" spans="1:9" ht="78.75" x14ac:dyDescent="0.25">
      <c r="A37" s="75">
        <v>3.2</v>
      </c>
      <c r="B37" s="110"/>
      <c r="C37" s="39" t="s">
        <v>49</v>
      </c>
      <c r="D37" s="102" t="s">
        <v>53</v>
      </c>
      <c r="E37" s="98">
        <f>1600*0.2</f>
        <v>320</v>
      </c>
      <c r="F37" s="106"/>
      <c r="G37" s="95">
        <f>SUM(E37*F37)</f>
        <v>0</v>
      </c>
      <c r="H37" s="17"/>
      <c r="I37" s="2"/>
    </row>
    <row r="38" spans="1:9" ht="47.25" x14ac:dyDescent="0.25">
      <c r="A38" s="75">
        <v>3.3</v>
      </c>
      <c r="B38" s="110"/>
      <c r="C38" s="39" t="s">
        <v>50</v>
      </c>
      <c r="D38" s="102" t="s">
        <v>53</v>
      </c>
      <c r="E38" s="98">
        <f>1600*0.5</f>
        <v>800</v>
      </c>
      <c r="F38" s="106"/>
      <c r="G38" s="95">
        <f>SUM(E38*F38)</f>
        <v>0</v>
      </c>
      <c r="H38" s="17"/>
      <c r="I38" s="2"/>
    </row>
    <row r="39" spans="1:9" ht="110.25" x14ac:dyDescent="0.25">
      <c r="A39" s="75">
        <v>3.4</v>
      </c>
      <c r="B39" s="110"/>
      <c r="C39" s="39" t="s">
        <v>51</v>
      </c>
      <c r="D39" s="102" t="s">
        <v>53</v>
      </c>
      <c r="E39" s="98">
        <f>1600*0.2</f>
        <v>320</v>
      </c>
      <c r="F39" s="106"/>
      <c r="G39" s="95">
        <f>SUM(E39*F39)</f>
        <v>0</v>
      </c>
      <c r="H39" s="17"/>
      <c r="I39" s="2"/>
    </row>
    <row r="40" spans="1:9" ht="189" customHeight="1" x14ac:dyDescent="0.25">
      <c r="A40" s="75">
        <v>3.5</v>
      </c>
      <c r="B40" s="111"/>
      <c r="C40" s="100" t="s">
        <v>86</v>
      </c>
      <c r="D40" s="102" t="s">
        <v>45</v>
      </c>
      <c r="E40" s="98">
        <f>1600</f>
        <v>1600</v>
      </c>
      <c r="F40" s="106"/>
      <c r="G40" s="95">
        <f>SUM(E40*F40)</f>
        <v>0</v>
      </c>
      <c r="H40" s="17"/>
      <c r="I40" s="2"/>
    </row>
    <row r="41" spans="1:9" ht="127.9" customHeight="1" thickBot="1" x14ac:dyDescent="0.3">
      <c r="A41" s="75">
        <v>3.6</v>
      </c>
      <c r="B41" s="76"/>
      <c r="C41" s="97" t="s">
        <v>76</v>
      </c>
      <c r="D41" s="77" t="s">
        <v>10</v>
      </c>
      <c r="E41" s="4">
        <v>602</v>
      </c>
      <c r="F41" s="106"/>
      <c r="G41" s="78">
        <f t="shared" ref="G41:G48" si="4">F41*E41</f>
        <v>0</v>
      </c>
      <c r="H41" s="17"/>
      <c r="I41" s="2"/>
    </row>
    <row r="42" spans="1:9" ht="158.25" thickBot="1" x14ac:dyDescent="0.3">
      <c r="A42" s="75">
        <v>3.7</v>
      </c>
      <c r="B42" s="76"/>
      <c r="C42" s="79" t="s">
        <v>52</v>
      </c>
      <c r="D42" s="77" t="s">
        <v>53</v>
      </c>
      <c r="E42" s="80">
        <v>23</v>
      </c>
      <c r="F42" s="106"/>
      <c r="G42" s="78">
        <f t="shared" si="4"/>
        <v>0</v>
      </c>
      <c r="H42" s="17"/>
      <c r="I42" s="2"/>
    </row>
    <row r="43" spans="1:9" ht="95.25" thickBot="1" x14ac:dyDescent="0.3">
      <c r="A43" s="75">
        <v>3.8</v>
      </c>
      <c r="B43" s="76" t="s">
        <v>54</v>
      </c>
      <c r="C43" s="79" t="s">
        <v>77</v>
      </c>
      <c r="D43" s="77" t="s">
        <v>53</v>
      </c>
      <c r="E43" s="4">
        <v>25</v>
      </c>
      <c r="F43" s="106"/>
      <c r="G43" s="78">
        <f t="shared" si="4"/>
        <v>0</v>
      </c>
      <c r="H43" s="17"/>
      <c r="I43" s="2"/>
    </row>
    <row r="44" spans="1:9" ht="110.25" x14ac:dyDescent="0.25">
      <c r="A44" s="75">
        <v>3.9</v>
      </c>
      <c r="B44" s="38"/>
      <c r="C44" s="82" t="s">
        <v>55</v>
      </c>
      <c r="D44" s="40" t="s">
        <v>53</v>
      </c>
      <c r="E44" s="80">
        <v>15</v>
      </c>
      <c r="F44" s="106"/>
      <c r="G44" s="78">
        <f t="shared" si="4"/>
        <v>0</v>
      </c>
      <c r="H44" s="17"/>
      <c r="I44" s="2"/>
    </row>
    <row r="45" spans="1:9" ht="94.5" x14ac:dyDescent="0.25">
      <c r="A45" s="103">
        <v>3.1</v>
      </c>
      <c r="B45" s="38"/>
      <c r="C45" s="82" t="s">
        <v>78</v>
      </c>
      <c r="D45" s="40" t="s">
        <v>45</v>
      </c>
      <c r="E45" s="80">
        <v>60</v>
      </c>
      <c r="F45" s="106"/>
      <c r="G45" s="78">
        <f t="shared" si="4"/>
        <v>0</v>
      </c>
      <c r="H45" s="17"/>
      <c r="I45" s="2"/>
    </row>
    <row r="46" spans="1:9" s="60" customFormat="1" ht="27" customHeight="1" x14ac:dyDescent="0.25">
      <c r="A46" s="54"/>
      <c r="B46" s="68"/>
      <c r="C46" s="69" t="s">
        <v>65</v>
      </c>
      <c r="D46" s="70"/>
      <c r="E46" s="71"/>
      <c r="F46" s="71"/>
      <c r="G46" s="59">
        <f>SUM(G36:G45)</f>
        <v>0</v>
      </c>
      <c r="H46" s="73"/>
      <c r="I46" s="3"/>
    </row>
    <row r="47" spans="1:9" ht="84" customHeight="1" x14ac:dyDescent="0.25">
      <c r="A47" s="75">
        <v>4</v>
      </c>
      <c r="B47" s="38"/>
      <c r="C47" s="9" t="s">
        <v>72</v>
      </c>
      <c r="D47" s="40" t="s">
        <v>53</v>
      </c>
      <c r="E47" s="98">
        <v>1000</v>
      </c>
      <c r="F47" s="106"/>
      <c r="G47" s="78">
        <f t="shared" si="4"/>
        <v>0</v>
      </c>
      <c r="H47" s="17"/>
      <c r="I47" s="2"/>
    </row>
    <row r="48" spans="1:9" ht="267.75" x14ac:dyDescent="0.25">
      <c r="A48" s="75">
        <v>5</v>
      </c>
      <c r="B48" s="38"/>
      <c r="C48" s="9" t="s">
        <v>56</v>
      </c>
      <c r="D48" s="40" t="s">
        <v>31</v>
      </c>
      <c r="E48" s="83">
        <v>1</v>
      </c>
      <c r="F48" s="106"/>
      <c r="G48" s="78">
        <f t="shared" si="4"/>
        <v>0</v>
      </c>
      <c r="H48" s="17"/>
      <c r="I48" s="2"/>
    </row>
    <row r="49" spans="1:9" s="60" customFormat="1" ht="15.75" x14ac:dyDescent="0.25">
      <c r="A49" s="54"/>
      <c r="B49" s="68"/>
      <c r="C49" s="69" t="s">
        <v>66</v>
      </c>
      <c r="D49" s="70"/>
      <c r="E49" s="71"/>
      <c r="F49" s="72"/>
      <c r="G49" s="59">
        <f>SUM(G47:G48)</f>
        <v>0</v>
      </c>
      <c r="H49" s="73"/>
      <c r="I49" s="3"/>
    </row>
    <row r="50" spans="1:9" s="91" customFormat="1" ht="53.45" customHeight="1" x14ac:dyDescent="0.25">
      <c r="A50" s="84"/>
      <c r="B50" s="85" t="s">
        <v>43</v>
      </c>
      <c r="C50" s="86" t="s">
        <v>57</v>
      </c>
      <c r="D50" s="87"/>
      <c r="E50" s="88"/>
      <c r="F50" s="88"/>
      <c r="G50" s="89">
        <f>SUM(G22+G34+G46+G49)</f>
        <v>0</v>
      </c>
      <c r="H50" s="90"/>
      <c r="I50" s="5"/>
    </row>
    <row r="51" spans="1:9" ht="100.15" customHeight="1" x14ac:dyDescent="0.25">
      <c r="A51" s="112" t="s">
        <v>58</v>
      </c>
      <c r="B51" s="113"/>
      <c r="C51" s="113"/>
      <c r="D51" s="113"/>
      <c r="E51" s="113"/>
      <c r="F51" s="113"/>
      <c r="G51" s="113"/>
      <c r="H51" s="73"/>
    </row>
    <row r="52" spans="1:9" ht="66.599999999999994" customHeight="1" x14ac:dyDescent="0.25">
      <c r="A52" s="114" t="s">
        <v>59</v>
      </c>
      <c r="B52" s="114"/>
      <c r="C52" s="114"/>
      <c r="D52" s="114"/>
      <c r="E52" s="114"/>
      <c r="F52" s="114"/>
      <c r="G52" s="114"/>
      <c r="H52" s="73"/>
    </row>
    <row r="53" spans="1:9" ht="18" customHeight="1" x14ac:dyDescent="0.25">
      <c r="A53" s="92"/>
      <c r="B53" s="128" t="s">
        <v>87</v>
      </c>
      <c r="C53" s="128"/>
      <c r="D53" s="128"/>
      <c r="E53" s="128"/>
      <c r="F53" s="128"/>
      <c r="G53" s="128"/>
    </row>
    <row r="54" spans="1:9" ht="33.6" customHeight="1" x14ac:dyDescent="0.25">
      <c r="A54" s="93"/>
      <c r="B54" s="115" t="s">
        <v>60</v>
      </c>
      <c r="C54" s="115"/>
      <c r="D54" s="115"/>
      <c r="E54" s="115"/>
      <c r="F54" s="115"/>
      <c r="G54" s="115"/>
    </row>
  </sheetData>
  <sheetProtection algorithmName="SHA-512" hashValue="12WcASnqaXAPIYsY2yQnJxneGnhfIfZFTjcuD1klr4LyUwHd4LH8OaMb/yZ6JZnjCJrGqCwwN7oxkpA1GYKjPA==" saltValue="UO36JJH/NXB0nkHhYsUsxQ==" spinCount="100000" sheet="1" objects="1" scenarios="1" selectLockedCells="1"/>
  <mergeCells count="14">
    <mergeCell ref="A52:G52"/>
    <mergeCell ref="B54:G54"/>
    <mergeCell ref="A32:A33"/>
    <mergeCell ref="C32:C33"/>
    <mergeCell ref="D32:D33"/>
    <mergeCell ref="E32:E33"/>
    <mergeCell ref="F32:F33"/>
    <mergeCell ref="G32:G33"/>
    <mergeCell ref="B53:G53"/>
    <mergeCell ref="A1:G4"/>
    <mergeCell ref="A5:G5"/>
    <mergeCell ref="B24:B29"/>
    <mergeCell ref="B36:B40"/>
    <mergeCell ref="A51:G51"/>
  </mergeCells>
  <pageMargins left="0.7" right="0.7" top="0.75" bottom="0.75" header="0.3" footer="0.3"/>
  <pageSetup paperSize="9" scale="64" fitToHeight="0" orientation="portrait" r:id="rId1"/>
  <headerFooter>
    <oddFooter>Page &amp;P of &amp;N</oddFooter>
  </headerFooter>
  <colBreaks count="1" manualBreakCount="1">
    <brk id="7"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777391-D9BB-4EB3-BD4D-2116BB8EA43E}">
  <ds:schemaRefs>
    <ds:schemaRef ds:uri="http://schemas.microsoft.com/sharepoint/v3/contenttype/forms"/>
  </ds:schemaRefs>
</ds:datastoreItem>
</file>

<file path=customXml/itemProps2.xml><?xml version="1.0" encoding="utf-8"?>
<ds:datastoreItem xmlns:ds="http://schemas.openxmlformats.org/officeDocument/2006/customXml" ds:itemID="{D3F52041-F0FC-40ED-8510-4C4D5CD10E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Annex-A BOQ'S</vt:lpstr>
      <vt:lpstr>'Annex-A BOQ''S'!Print_Area</vt:lpstr>
      <vt:lpstr>'Annex-A BOQ''S'!Print_Titles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Al-Ghalebi</dc:creator>
  <cp:lastModifiedBy>khalid yahya</cp:lastModifiedBy>
  <cp:lastPrinted>2024-09-16T19:43:13Z</cp:lastPrinted>
  <dcterms:created xsi:type="dcterms:W3CDTF">2024-08-13T01:16:24Z</dcterms:created>
  <dcterms:modified xsi:type="dcterms:W3CDTF">2024-09-16T20:00:26Z</dcterms:modified>
</cp:coreProperties>
</file>